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1 oct\Respuesta proposición 1222 de 2025\"/>
    </mc:Choice>
  </mc:AlternateContent>
  <xr:revisionPtr revIDLastSave="0" documentId="13_ncr:1_{5AE63292-A1D0-4508-B8BD-5B8EF97804D4}" xr6:coauthVersionLast="37" xr6:coauthVersionMax="37" xr10:uidLastSave="{00000000-0000-0000-0000-000000000000}"/>
  <bookViews>
    <workbookView xWindow="0" yWindow="0" windowWidth="20490" windowHeight="7545" xr2:uid="{91388ED8-E3B2-4855-B54F-9FE637E0E685}"/>
  </bookViews>
  <sheets>
    <sheet name="Saldo Reservas IDPC 20 OCT 2025" sheetId="1" r:id="rId1"/>
  </sheets>
  <definedNames>
    <definedName name="_xlnm._FilterDatabase" localSheetId="0" hidden="1">'Saldo Reservas IDPC 20 OCT 2025'!$A$1:$AA$58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60" i="1" l="1"/>
  <c r="Z60" i="1"/>
  <c r="Y60" i="1"/>
  <c r="X60" i="1"/>
</calcChain>
</file>

<file path=xl/sharedStrings.xml><?xml version="1.0" encoding="utf-8"?>
<sst xmlns="http://schemas.openxmlformats.org/spreadsheetml/2006/main" count="1167" uniqueCount="458">
  <si>
    <t>Fe.contabil.en control presupuestario</t>
  </si>
  <si>
    <t>Compromiso</t>
  </si>
  <si>
    <t>No. Compromiso</t>
  </si>
  <si>
    <t>Fecha Inicial</t>
  </si>
  <si>
    <t>Fecha Final</t>
  </si>
  <si>
    <t>Descripción</t>
  </si>
  <si>
    <t>Número de CDP</t>
  </si>
  <si>
    <t>Número de CRP</t>
  </si>
  <si>
    <t>Objeto</t>
  </si>
  <si>
    <t>Rubro</t>
  </si>
  <si>
    <t>Descripcion Rubro</t>
  </si>
  <si>
    <t>Fondos</t>
  </si>
  <si>
    <t>Descripcion del Fondo</t>
  </si>
  <si>
    <t>Concepto del gasto</t>
  </si>
  <si>
    <t>Descripción del Concepto del gasto</t>
  </si>
  <si>
    <t>Elemento PEP</t>
  </si>
  <si>
    <t>Texto Id Proyecto</t>
  </si>
  <si>
    <t>Tipo Documento BP</t>
  </si>
  <si>
    <t>Número documento BP</t>
  </si>
  <si>
    <t>Nombre BP Beneficiario</t>
  </si>
  <si>
    <t>Nombre responsable</t>
  </si>
  <si>
    <t>Nombre solicitante</t>
  </si>
  <si>
    <t>Valor CRP</t>
  </si>
  <si>
    <t>Valor neto</t>
  </si>
  <si>
    <t>Autorizacion giro</t>
  </si>
  <si>
    <t>Compromisos sin Aut. de Giro</t>
  </si>
  <si>
    <t>CONTRATO DE OBRA</t>
  </si>
  <si>
    <t>614</t>
  </si>
  <si>
    <t>ORDENES DE PAGO</t>
  </si>
  <si>
    <t>1062</t>
  </si>
  <si>
    <t>1971</t>
  </si>
  <si>
    <t>937-Ejecutar las obras de mantenimiento correctivo y preventivo, obrasde primeros auxilios y demás actividades complementarias para laconservación de los inmuebles que componen  las plantas físicas einfraestructura de propiedad y/o administración del Instituto DistritalPatrimonio Cultural</t>
  </si>
  <si>
    <t>O23011733022024013603030</t>
  </si>
  <si>
    <t>Desarrollo de acciones para la gestión del patrimonio arqueológico de Bogotá D.C.</t>
  </si>
  <si>
    <t>1-100-F001</t>
  </si>
  <si>
    <t>VA-RECURSOS DISTRITO</t>
  </si>
  <si>
    <t>O232020200996412</t>
  </si>
  <si>
    <t>Servicios de preservación de lugares y edificios históricos</t>
  </si>
  <si>
    <t>PM/0213/0103/33020300136</t>
  </si>
  <si>
    <t>Servicio de activación de los patrimonios integrad</t>
  </si>
  <si>
    <t>LICITACIÓN PÚBLICA</t>
  </si>
  <si>
    <t>NIT</t>
  </si>
  <si>
    <t>901322088</t>
  </si>
  <si>
    <t>CONSORCIO ORION</t>
  </si>
  <si>
    <t>LEONARDO ALONSO CASTRILLON HERNANDEZ</t>
  </si>
  <si>
    <t>MIGUEL ANGEL VILLAMIZAR VEGA</t>
  </si>
  <si>
    <t>CONTRATO DE PRESTACION DE SERVICIOS</t>
  </si>
  <si>
    <t>561</t>
  </si>
  <si>
    <t>1280</t>
  </si>
  <si>
    <t>1995</t>
  </si>
  <si>
    <t>1237-Adición 1 y prórroga 1 al contrato No 561 de 2024, cuyo objeto es:"Realizar el proceso de impresión, encuadernación y acabados de laspublicaciones (libros) requeridos para el desarrollo de los proyectosmisionales adelantados por el Instituto Distrital de PatrimonioCultural"</t>
  </si>
  <si>
    <t>O23011733012024022806053</t>
  </si>
  <si>
    <t>Consolidación de estrategias y mecanismos que aporten al reconocimiento, divulgación y apropiación de los patrimonios a nivel territorial y poblacional en Bogotá D.C.</t>
  </si>
  <si>
    <t>3-100-I017</t>
  </si>
  <si>
    <t>VA-CONVENIOS</t>
  </si>
  <si>
    <t>O232020200881301</t>
  </si>
  <si>
    <t>Servicios interdisciplinarios de investigación básica</t>
  </si>
  <si>
    <t>PM/0213/0106/33010530228</t>
  </si>
  <si>
    <t>Servicio de divulgación del patrimonio cultural co</t>
  </si>
  <si>
    <t>SELEC. ABREV. MENOR CUANTÍA</t>
  </si>
  <si>
    <t>830089097</t>
  </si>
  <si>
    <t>BUENOS Y CREATIVOS S A S</t>
  </si>
  <si>
    <t>JENNY ALEJANDRA ROMERO GONZALEZ</t>
  </si>
  <si>
    <t>CONTRATO DE CONSULTORIA</t>
  </si>
  <si>
    <t>573</t>
  </si>
  <si>
    <t>994</t>
  </si>
  <si>
    <t>1540</t>
  </si>
  <si>
    <t>958-Etapa 2: Elaboración de los DISEÑOS Y ESTUDIOS TÉCNICOS PARAREALIZAR LA INTERVENCIÓN INTEGRAL DEL INMUEBLE DENOMINADO “CASACOLORADA”, ubicado en la calle 12B No.3-3, PROPIEDAD DEL INSTITUTODISTRITAL DE PATRIMONIO CULTURAL”</t>
  </si>
  <si>
    <t>O23011733022024024402054</t>
  </si>
  <si>
    <t>Desarrollo de acciones de intervención para la protección y conservación de los valores del paisaje histórico, urbano y rural de los espacios patrimoniales de Bogotá D.C.</t>
  </si>
  <si>
    <t>1-100-I026</t>
  </si>
  <si>
    <t>VA-IMPUESTO AL CONSUMO DE TELEFONÍA MÓVIL</t>
  </si>
  <si>
    <t>PM/0213/0102/33020540244</t>
  </si>
  <si>
    <t>Servicios de intervención y recuperación del patri</t>
  </si>
  <si>
    <t>CONCURSO DE MÉRITOS ABIERTO</t>
  </si>
  <si>
    <t>900850840</t>
  </si>
  <si>
    <t>CONSORCIO NVP</t>
  </si>
  <si>
    <t>MARIA CLAUDIA VARGAS MARTINEZ</t>
  </si>
  <si>
    <t>CONTRATO DE INTERVENTORIA</t>
  </si>
  <si>
    <t>578</t>
  </si>
  <si>
    <t>1004</t>
  </si>
  <si>
    <t>1550</t>
  </si>
  <si>
    <t>960-Realizar la interventoría técnica, administrativa, jurídica yeconómica de la consultoría cuyo objeto es "Etapa 2: Elaboración de losDISEÑOS Y ESTUDIOS TÉCNICOS PARA REALIZAR LA INTERVENCIÓN INTEGRAL DELINMUEBLE DENOMINADO “CASA COLORADA”, ubicado en la calle 12B No.3-3,PROPIEDAD DEL INSTITUTO DISTRITAL DE PATRIMONIO CULTURAL”</t>
  </si>
  <si>
    <t>800203806</t>
  </si>
  <si>
    <t>QUINTERO Y RIAÑO S A</t>
  </si>
  <si>
    <t>538</t>
  </si>
  <si>
    <t>967</t>
  </si>
  <si>
    <t>1464</t>
  </si>
  <si>
    <t>995-Adición No. 3 al Convenio Interadministrativo 285 de 2021, suscritoentre el Instituto Distrital de Turismo (IDT) y el Instituto Distritalde Patrimonio Cultural (IDPC), que tiene por objeto: “Aunar esfuerzostécnicos, administrativos y financieros entre el Instituto Distrital deTurismo - IDT y el Instituto Distrital de Patrimonio Cultural - IDPC,para ejecutar actividades relacionadas con la fase 1 del ParqueArqueológico Hacienda El Carmen, como atractivo turístico de lalocalidad de Usme, en la ciudad de Bogotá”; recursos que se ejecutaránen el marco del contrato derivado de interventoría N.º IDPC-INT-538-2021 cuyo objeto es: 826-“Realizar la interventoría técnica, administrativa,financiera, contable y jurídica al proceso cuyo objeto es "Realizar laconsultoría para la elaboración de los estudios técnicos, diseñosarquitectónicos y de ingeniería necesarios y complementarios para lasobras de urbanismo, redes de suministro de servicios públicos yconstrucción de los accesos principales del Parque Arqueológico HaciendaEl Carmen, ubicado en la localidad de Usme, Bogotá D.C"</t>
  </si>
  <si>
    <t>900699589</t>
  </si>
  <si>
    <t>MIG ARQUITECTURA Y RESTAURACION SAS</t>
  </si>
  <si>
    <t>ANA MILENA VALLEJO MEJIA</t>
  </si>
  <si>
    <t>615</t>
  </si>
  <si>
    <t>1067</t>
  </si>
  <si>
    <t>1982</t>
  </si>
  <si>
    <t>1042-"Implementar medidas para el mejoramiento de las condiciones deaccesibilidad del Parque Arqueológico del Patrimonio Cultural de Usme(PAPCU), por medio de la consolidación de senderos y mejoramiento deacceso a los domos ubicados en el Área Arqueológica Protegida.</t>
  </si>
  <si>
    <t>901900180</t>
  </si>
  <si>
    <t>CONSORCIO SENDEROS EP</t>
  </si>
  <si>
    <t>CONTRATO DE PRESTACION DE SERVICIOS PROFESIONALES</t>
  </si>
  <si>
    <t>623</t>
  </si>
  <si>
    <t>1277</t>
  </si>
  <si>
    <t>2008</t>
  </si>
  <si>
    <t>1242-Prestar servicios profesionales al Instituto Distrital dePatrimonio Cultural para apoyar el seguimiento y ejecución de contratosy convenios, en el marco del Convenio InteradministrativoCO1.PCCNTR.6380087 de 2024.</t>
  </si>
  <si>
    <t>CONTRATACIÓN DIRECTA</t>
  </si>
  <si>
    <t>CC</t>
  </si>
  <si>
    <t>1014298852</t>
  </si>
  <si>
    <t>DANIELA  RUIZ GARCIA</t>
  </si>
  <si>
    <t>MELVA SAHIDY PASTRANA MORALES</t>
  </si>
  <si>
    <t>CONVENIO INTERADMINISTRATIVO</t>
  </si>
  <si>
    <t>295</t>
  </si>
  <si>
    <t>364</t>
  </si>
  <si>
    <t>991</t>
  </si>
  <si>
    <t>279-Prestar el servicio de correspondencia  y transporte postal  para elInstituto Distrital de Patrimonio Cultural</t>
  </si>
  <si>
    <t>O21202020060868021</t>
  </si>
  <si>
    <t>Servicios locales de mensajería nacional</t>
  </si>
  <si>
    <t>000000000000000000213</t>
  </si>
  <si>
    <t>0213 - Programa Funcionamiento - INSTITUTO DISTRITAL DEL PATRIMONIO CULTURAL</t>
  </si>
  <si>
    <t>PM/0213/0001/FUNC</t>
  </si>
  <si>
    <t>FUNCIONAMIENTOINSTITUTO DISTRITAL DEL PATRIMONIO C</t>
  </si>
  <si>
    <t>900062917</t>
  </si>
  <si>
    <t>SERVICIOS POSTALES NACIONALES S.A.S.</t>
  </si>
  <si>
    <t>AURA HERMINDA LOPEZ SALAZAR</t>
  </si>
  <si>
    <t>537</t>
  </si>
  <si>
    <t>915</t>
  </si>
  <si>
    <t>1430</t>
  </si>
  <si>
    <t>649-Contratar los Servicios de mantenimiento con suministro de repuestospara los ascensores Schindler ubicados en las sedes del IDPC.</t>
  </si>
  <si>
    <t>O2120202008078715701</t>
  </si>
  <si>
    <t>Servicio de mantenimiento y reparación de ascensores</t>
  </si>
  <si>
    <t>860005289</t>
  </si>
  <si>
    <t>ASCENSORES SCHINDLER DE COLOMBIA S A S</t>
  </si>
  <si>
    <t>579</t>
  </si>
  <si>
    <t>971</t>
  </si>
  <si>
    <t>1571</t>
  </si>
  <si>
    <t>282-Prestar el servicio de mantenimiento preventivo y correctivo de losascensores ubicados en las sedes del Instituto Distrital de PatrimonioCultural.</t>
  </si>
  <si>
    <t>CONTRATACIÓN MÍNIMA CUANTÍA</t>
  </si>
  <si>
    <t>1013596006</t>
  </si>
  <si>
    <t>IVONNE LISETTE RODRIGUEZ GONZALEZ</t>
  </si>
  <si>
    <t>PAULO CESAR AVILA CANTOR</t>
  </si>
  <si>
    <t>280</t>
  </si>
  <si>
    <t>1205</t>
  </si>
  <si>
    <t>1735</t>
  </si>
  <si>
    <t>1135-Adición 1 al contrato 280 de 2024 que tiene como objeto:288-Prestar servicios de apoyo a la gestión, para el desarrollo de lasactividades contenidas en el plan de bienestar social, estímulos eincentivos del Instituto Distrital de Patrimonio Cultural para lavigencia 2024.</t>
  </si>
  <si>
    <t>O21202020090696990</t>
  </si>
  <si>
    <t>Otros servicios de diversión y entretenimiento n.c.p.</t>
  </si>
  <si>
    <t>860066942</t>
  </si>
  <si>
    <t>CAJA DE COMPENSACION FAMILIAR COMPENSAR</t>
  </si>
  <si>
    <t>ORDEN DE COMPRA</t>
  </si>
  <si>
    <t>279</t>
  </si>
  <si>
    <t>1220</t>
  </si>
  <si>
    <t>1948</t>
  </si>
  <si>
    <t>1205-Adición No.2 y prórroga No.1 al contrato Orden de Compra No. 128640(OC 279-2024) cuyo objeto es  "Cod. 6-64-165-167-172-456-Contratar elservicio de transporte terrestre especial de pasajeros para el InstitutoDistrital de Patrimonio Cultual” celebrado Unión Temporal Andino 2022&lt;(&gt;,&lt;)&gt;</t>
  </si>
  <si>
    <t>O21202020060666019</t>
  </si>
  <si>
    <t>Otros servicios de alquiler de vehículos de trasporte con operario n.c.p.</t>
  </si>
  <si>
    <t>SELEC. ABREV.  MARCO DE PRECIOS</t>
  </si>
  <si>
    <t>901676315</t>
  </si>
  <si>
    <t>UNION TEMPORAL ANDINO 2022</t>
  </si>
  <si>
    <t>CONTRATO DE COMISION</t>
  </si>
  <si>
    <t>275</t>
  </si>
  <si>
    <t>1054</t>
  </si>
  <si>
    <t>1972</t>
  </si>
  <si>
    <t>1032-Adición No. 1 y prórroga No. 1 al contrato CC-275-2024 cuyo objetoes: "Contratar la sociedad comisionista miembros de bolsa que celebraráen el mercado de compras públicas – MCP – de la Bolsa Mercantil deColombia S.A. – BMC – la negociación o negociaciones necesarias paraadquirir la prestación del servicio de vigilancia, seguridad privada,monitoreo y mantenimiento del CCTV para la permanente y adecuadaprotección de las personas con el fin de mantener la seguridad de losbienes muebles e inmuebles del Instituto Distrital De PatrimonioCultural, en todas sus sedes, y sobre las que legalmente son y/o llegaréa ser responsable.</t>
  </si>
  <si>
    <t>O21202020080585250</t>
  </si>
  <si>
    <t>Servicios de protección (guardas de seguridad)</t>
  </si>
  <si>
    <t>RÉGIMEN ESPECIAL</t>
  </si>
  <si>
    <t>805000867</t>
  </si>
  <si>
    <t>CORREAGRO S.A</t>
  </si>
  <si>
    <t>265</t>
  </si>
  <si>
    <t>358</t>
  </si>
  <si>
    <t>395</t>
  </si>
  <si>
    <t>439-Adición No. 2 y prorroga No. 2 al contrato IDPC-CC-265-2023 cuyoobjeto es: "Prestar el servicio de vigilancia, seguridad privada,monitoreo y mantenimiento del CCTV para la permanente y adecuadaprotección de las personas, custodia de bienes en propiedad y a cargodel Instituto Distrital de Patrimonio Cultural"</t>
  </si>
  <si>
    <t>O23011601210000007639</t>
  </si>
  <si>
    <t>Consolidación de la capacidad institucional y ciudadana para la territorialización, apropiación, fomento, salvaguardia y divulgación del Patrimonio Cultural en Bogotá</t>
  </si>
  <si>
    <t>O232020200885250</t>
  </si>
  <si>
    <t>PM/0213/0106/33010537639</t>
  </si>
  <si>
    <t>SELEC. ABREV. BOLSA DE PRODUCTOS</t>
  </si>
  <si>
    <t>830103828</t>
  </si>
  <si>
    <t>AGROBOLSA S.A. COMISIONISTA DE BOLSA</t>
  </si>
  <si>
    <t>352</t>
  </si>
  <si>
    <t>396</t>
  </si>
  <si>
    <t>438-Adición No. 2 y prorroga No. 2 al contrato IDPC-CC-265-2023 cuyoobjeto es: "108/432/435/369- Prestar el servicio de vigilancia,seguridad privada, monitoreo y mantenimiento del CCTV para la permanentey adecuada protección de las personas, custodia de bienes en propiedad ya cargo del Instituto Distrital de Patrimonio Cultural"</t>
  </si>
  <si>
    <t>O23011602310000007649</t>
  </si>
  <si>
    <t>Consolidación de los patrimonios como referente de ordenamiento territorial en la ciudad de Bogotá</t>
  </si>
  <si>
    <t>PM/0213/0103/33020307649</t>
  </si>
  <si>
    <t>405</t>
  </si>
  <si>
    <t>660</t>
  </si>
  <si>
    <t>165-Contratar el servicio de transporte terrestre especial de pasajerospara el Instituto Distrital de Patrimonio Cultural.</t>
  </si>
  <si>
    <t>PM/0213/0105/33020497639</t>
  </si>
  <si>
    <t>Servicio de asistencia técnica para identificación</t>
  </si>
  <si>
    <t>JUAN CAMILO GAVIRIA BETANCUR</t>
  </si>
  <si>
    <t>663</t>
  </si>
  <si>
    <t>64-Contratar el servicio de transporte terrestre especial de pasajerospara el Instituto Distrital de Patrimonio Cultural.</t>
  </si>
  <si>
    <t>PM/0213/0103/33020547649</t>
  </si>
  <si>
    <t>282</t>
  </si>
  <si>
    <t>343</t>
  </si>
  <si>
    <t>393</t>
  </si>
  <si>
    <t>437-Adición No. 2 y prorroga No. 2 al contrato IDPC-CC-265-2023 cuyoobjeto es: "Prestar el servicio de vigilancia, seguridad privada,monitoreo y mantenimiento del CCTV para la permanente y adecuadaprotección de las personas, custodia de bienes en propiedad y a cargodel Instituto Distrital de Patrimonio Cultural"</t>
  </si>
  <si>
    <t>O23011605560000007597</t>
  </si>
  <si>
    <t>Fortalecimiento de la gestión del Instituto Distrital de Patrimonio Cultural de Bogotá</t>
  </si>
  <si>
    <t>PM/0213/0110/45990117597</t>
  </si>
  <si>
    <t>Sedes adecuadas y/o mantenidas</t>
  </si>
  <si>
    <t>901713393</t>
  </si>
  <si>
    <t>UNION TEMPORAL ALLSTAR RISK</t>
  </si>
  <si>
    <t>394</t>
  </si>
  <si>
    <t>400</t>
  </si>
  <si>
    <t>814</t>
  </si>
  <si>
    <t>1133</t>
  </si>
  <si>
    <t>698- Prestar servicios profesionales al Instituto Distrital dePatrimonio Cultural, para apoyar la realización audiovisual en cada unade las fases de producción y respondiendo a los lineamientos, políticasy estrategias de comunicación de la entidad.</t>
  </si>
  <si>
    <t>80821020</t>
  </si>
  <si>
    <t>OSCAR IVAN DIAZ GALINDO</t>
  </si>
  <si>
    <t>JHON EDISSON GUAUQUE DUEÑAS</t>
  </si>
  <si>
    <t>355</t>
  </si>
  <si>
    <t>813</t>
  </si>
  <si>
    <t>1181</t>
  </si>
  <si>
    <t>702- Prestar servicios de apoyo a la gestión al Instituto Distrital dePatrimonio Cultural, apoyando el diseño, ejecución y sistematización deprocesos educativos y de investigación para el Museo de la CiudadAutoconstruida, con énfasis en Derecho a la Ciudad y la participación delos y las jóvenes en el Museo.</t>
  </si>
  <si>
    <t>O232020200996411</t>
  </si>
  <si>
    <t>Servicios de museos, excepto los servicios de preservación de lugares y edificios históricos</t>
  </si>
  <si>
    <t>1022409013</t>
  </si>
  <si>
    <t>WILSON DUVAN GUIZA MOYA</t>
  </si>
  <si>
    <t>458</t>
  </si>
  <si>
    <t>820</t>
  </si>
  <si>
    <t>1201</t>
  </si>
  <si>
    <t>798- Prestar servicios profesionales al Instituto Distrital dePatrimonio Cultural, para apoyar el desarrollo de procesos de formaciónen patrimonio cultural con niños, niñas, adolescentes y jóvenes deespacios barriales, organizativos o institucionales, con un enfoqueparticipativo y desde los desarrollos y apuestas del programa deformación.</t>
  </si>
  <si>
    <t>O23011733012024020601051</t>
  </si>
  <si>
    <t>Desarrollo de procesos pedagógicos en patrimonio cultural con niños, niñas, adolescentes, jóvenes y otros actores en Bogotá D.C.</t>
  </si>
  <si>
    <t>O232020200992911</t>
  </si>
  <si>
    <t>Servicios de educación artística y cultural</t>
  </si>
  <si>
    <t>PM/0213/0101/33010510206</t>
  </si>
  <si>
    <t>Servicios de formación en patrimonio cultural con</t>
  </si>
  <si>
    <t>1018503171</t>
  </si>
  <si>
    <t>JOHAN RUBEN ROMERO RODRIGUEZ</t>
  </si>
  <si>
    <t>460</t>
  </si>
  <si>
    <t>849</t>
  </si>
  <si>
    <t>1204</t>
  </si>
  <si>
    <t>792-Prestar servicios profesionales al Instituto Distrital de PatrimonioCultural para apoyar la gestión operativa y el reporte de informacióncuantitativa de los procesos pedagógicos impulsados por  el programa deformación en patrimonio cultural.</t>
  </si>
  <si>
    <t>52776723</t>
  </si>
  <si>
    <t>DIANA MARIA PEDRAZA RINCON</t>
  </si>
  <si>
    <t>469</t>
  </si>
  <si>
    <t>817</t>
  </si>
  <si>
    <t>834- Prestar servicios profesionales al Instituto Distrital dePatrimonio Cultural, para apoyar la implementación del plan educativosemestral del equipo educativo, así como la divulgación y la promociónde las colecciones del Museo de Bogotá.</t>
  </si>
  <si>
    <t>1026568407</t>
  </si>
  <si>
    <t>DANIEL MAURICIO RONCANCIO GUTIERREZ</t>
  </si>
  <si>
    <t>455</t>
  </si>
  <si>
    <t>840</t>
  </si>
  <si>
    <t>1230</t>
  </si>
  <si>
    <t>799- Prestar servicios profesionales al Instituto Distrital dePatrimonio Cultural, para apoyar el desarrollo de procesos de formaciónen patrimonio cultural, con un enfoque participativo, en institucioneseducativas distritales, a partir de los desarrollos y apuestas delprograma de formación.</t>
  </si>
  <si>
    <t>O23011733012024020601064</t>
  </si>
  <si>
    <t>PM/0213/0101/33010640206</t>
  </si>
  <si>
    <t>1022361897</t>
  </si>
  <si>
    <t>DIEGO FERNANDO BRIÑEZ YUNADO</t>
  </si>
  <si>
    <t>472</t>
  </si>
  <si>
    <t>885</t>
  </si>
  <si>
    <t>1233</t>
  </si>
  <si>
    <t>803- Prestar servicios profesionales al Instituto Distrital dePatrimonio Cultural, para apoyar el desarrollo de procesos de formaciónen patrimonio cultural en instituciones educativas distritales, conénfasis en la participación de niños y niñas de educación inicial, apartir de los desarrollos y apuestas del programa de formación.</t>
  </si>
  <si>
    <t>1013643368</t>
  </si>
  <si>
    <t>MAFER ZULEMA MORALES DIAZ</t>
  </si>
  <si>
    <t>475</t>
  </si>
  <si>
    <t>851</t>
  </si>
  <si>
    <t>1237</t>
  </si>
  <si>
    <t>801- Prestar servicios profesionales al Instituto Distrital dePatrimonio Cultural para apoyar el desarrollo de procesos de formaciónen patrimonio cultural, con un enfoque participativo, en institucioneseducativas distritales y en otros espacios formativos, a partir de losdesarrollos y apuestas del programa de formación.</t>
  </si>
  <si>
    <t>1070962271</t>
  </si>
  <si>
    <t>NICOLAS SANTIAGO ESCOBAR CEDIEL</t>
  </si>
  <si>
    <t>480</t>
  </si>
  <si>
    <t>821</t>
  </si>
  <si>
    <t>1238</t>
  </si>
  <si>
    <t>707-Prestar servicios profesionales al Instituto Distrital de PatrimonioCultural para apoyar la implementación, seguimiento y divulgación delportafolio de convocatorias del programa de Fomento de la entidad, conénfasis en el Programa Distrital de Estímulos para la cultura para lavigencia 2024.</t>
  </si>
  <si>
    <t>O23011733012024022808054</t>
  </si>
  <si>
    <t>PM/0213/0108/33010540228</t>
  </si>
  <si>
    <t>Servicios de estímulos y apoyos para la oferta art</t>
  </si>
  <si>
    <t>1033698738</t>
  </si>
  <si>
    <t>FROYLAN SNAIDER SANCHEZ PIZA</t>
  </si>
  <si>
    <t>490</t>
  </si>
  <si>
    <t>828</t>
  </si>
  <si>
    <t>1248</t>
  </si>
  <si>
    <t>780-Prestar servicios profesionales al Instituto Distrital de PatrimonioCultural para apoyar los procesos de salvagurdia del PCI, a través delseguimiento a la planeación estratégica de los PES de lasmanifestaciones incluidas en la LRPCID.</t>
  </si>
  <si>
    <t>O23011733012024022805073</t>
  </si>
  <si>
    <t>PM/0213/0105/33010730228</t>
  </si>
  <si>
    <t>1091533034</t>
  </si>
  <si>
    <t>ANDREA CAROLINA PORTILLO LOBO</t>
  </si>
  <si>
    <t>501</t>
  </si>
  <si>
    <t>905</t>
  </si>
  <si>
    <t>1273</t>
  </si>
  <si>
    <t>851-Prestar servicios profesionales al Instituto Distrital de PatrimonioCultural para apoyar la elaboración, el registro, la producción y lapost-producción de contenidos audiovisuales y fotográficos, de acuerdocon la estrategia de divulgación y posicionamiento del Museo de Bogotáy el Museo de la Ciudad Autoconstruida.</t>
  </si>
  <si>
    <t>1018486800</t>
  </si>
  <si>
    <t>GREGORIO  DIAZ DIAZ GRANADOS</t>
  </si>
  <si>
    <t>509</t>
  </si>
  <si>
    <t>884</t>
  </si>
  <si>
    <t>1292</t>
  </si>
  <si>
    <t>804- Prestar servicios profesionales al Instituto Distrital dePatrimonio Cultural, para apoyar la actualización de la oferta deformación formadores y la ampliación de las estrategias formativas enpatrimonio cultural en espacios barriales, organizativos oinstitucionales con niños, niñas, adolescentes y jóvenes.</t>
  </si>
  <si>
    <t>O23011733012024020601126</t>
  </si>
  <si>
    <t>PM/0213/0101/33011260206</t>
  </si>
  <si>
    <t>80095893</t>
  </si>
  <si>
    <t>FRANCK ANTONIO PABON LASSO</t>
  </si>
  <si>
    <t>514</t>
  </si>
  <si>
    <t>913</t>
  </si>
  <si>
    <t>1298</t>
  </si>
  <si>
    <t>852- Prestar servicios profesionales al Instituto Distrital dePatrimonio Cultural, para apoyar el desarrollo de los proyectosinvestigativos y digitales del equipo de curaduría del Museo de Bogotá.</t>
  </si>
  <si>
    <t>1016013161</t>
  </si>
  <si>
    <t>JOSE FRANCISCO GOMEZ AYOLA</t>
  </si>
  <si>
    <t>534</t>
  </si>
  <si>
    <t>950</t>
  </si>
  <si>
    <t>1349</t>
  </si>
  <si>
    <t>993-Prestar servicios profesionales al Instituto Distrital de PatrimonioCultural para apoyar procesos de inventario de patrimonio culturalinmaterial con enfoque territorial y poblacional.</t>
  </si>
  <si>
    <t>O23011733022024024105049</t>
  </si>
  <si>
    <t>Desarrollo de procesos de valoración, identificación, documentación y registro de prácticas y manifestaciones del patrimonio vivo en Bogotá D.C.</t>
  </si>
  <si>
    <t>PM/0213/0105/33020490241</t>
  </si>
  <si>
    <t>1022995192</t>
  </si>
  <si>
    <t>LUISA FERNANDA CASTAÑEDA URREA</t>
  </si>
  <si>
    <t>CONTRATO DE PRESTACION DE SERVICIOS DE APOYO A LA GESTION</t>
  </si>
  <si>
    <t>539</t>
  </si>
  <si>
    <t>926</t>
  </si>
  <si>
    <t>1357</t>
  </si>
  <si>
    <t>848- Prestar servicios de apoyo a la gestión al Instituto Distrital dePatrimonio Cultural, apoyando la formulación, ejecución ysistematización de procesos educativos y de investigación que permitanla articulación y participación de los Pueblos NARP del Borde Sur deBogotá en el Museo de la Ciudad Autoconstruida.</t>
  </si>
  <si>
    <t>1030701180</t>
  </si>
  <si>
    <t>KAREN DAYANA APONZA SINISTERRA</t>
  </si>
  <si>
    <t>542</t>
  </si>
  <si>
    <t>946</t>
  </si>
  <si>
    <t>1378</t>
  </si>
  <si>
    <t>682-Prestar servicios profesionales al Instituto Distrital de PatrimonioCultural para apoyar la promoción de acciones en la interpretación denarrativas que tiene la ciudadanía alrededor del patrimonio de Bogotá.</t>
  </si>
  <si>
    <t>52888179</t>
  </si>
  <si>
    <t>SOL MIYERY GAITAN MARTINEZ</t>
  </si>
  <si>
    <t>545</t>
  </si>
  <si>
    <t>964</t>
  </si>
  <si>
    <t>1387</t>
  </si>
  <si>
    <t>837- Prestar servicios profesionales al Instituto Distrital dePatrimonio Cultural, para apoyar la consolidación de la estrategia decomunicación y generación de contenidos requeridos para el desarrollo delas acciones de apropiación social del patrimonio cultural en el Museode Bogotá.</t>
  </si>
  <si>
    <t>1013643099</t>
  </si>
  <si>
    <t>TANIA ALEJANDRA CALDERON RAMIREZ</t>
  </si>
  <si>
    <t>548</t>
  </si>
  <si>
    <t>976</t>
  </si>
  <si>
    <t>1394</t>
  </si>
  <si>
    <t>1015-Prestar servicios profesionales al Instituto Distrital dePatrimonio Cultural para apoyar la ejecución de actividades quepromuevan la divulgación, apropiación, y fortalecimiento del PatrimonioCultural Inmaterial (PCI) de la cultura campesina de la localidad deSumapaz.</t>
  </si>
  <si>
    <t>1072673595</t>
  </si>
  <si>
    <t>VALENTINA  SOLER LOPEZ</t>
  </si>
  <si>
    <t>551</t>
  </si>
  <si>
    <t>975</t>
  </si>
  <si>
    <t>1400</t>
  </si>
  <si>
    <t>1002-Prestar servicios profesionales al Instituto Distrital dePatrimonio Cultural para la mediación de espacios participativos para laconstrucción de insumos que aporten a la divulgación de la Culturabogotana de los usos y disfrutes de la bicicleta.</t>
  </si>
  <si>
    <t>1023927350</t>
  </si>
  <si>
    <t>ANGELA MARIA SANCHEZ RESTREPO</t>
  </si>
  <si>
    <t>555</t>
  </si>
  <si>
    <t>1013</t>
  </si>
  <si>
    <t>1432</t>
  </si>
  <si>
    <t>1019-Prestar servicios profesionales al Instituto Distrital dePatrimonio Cultural para apoyar y desarrollar el proceso deidentificación participativa de manifestaciones de patrimonio culturalinmaterial del pueblo Palenquero en perspectiva del enfoque diferencialétnico.</t>
  </si>
  <si>
    <t>1045675679</t>
  </si>
  <si>
    <t>INILIDA MARIA CASSIANI CASSERES</t>
  </si>
  <si>
    <t>1024</t>
  </si>
  <si>
    <t>1512</t>
  </si>
  <si>
    <t>1025-Adición No 1 y prórroga No 1 al contrato OC-279-2024, cuyo objetoes: "Contratar el servicio de transporte terrestre especial de pasajerospara el Instituto Distrital de Patrimonio Cultural."</t>
  </si>
  <si>
    <t>576</t>
  </si>
  <si>
    <t>1030</t>
  </si>
  <si>
    <t>1527</t>
  </si>
  <si>
    <t>1026-Prestar servicios profesionales al Instituto Distrital dePatrimonio Cultural para apoyar los procesos de reconocimiento,identificación, fortalecimiento, participación, divulgación yapropiación de los patrimonios de la ciudad.</t>
  </si>
  <si>
    <t>51764909</t>
  </si>
  <si>
    <t>ANA DALILA GOMEZ BAOS</t>
  </si>
  <si>
    <t>583</t>
  </si>
  <si>
    <t>1029</t>
  </si>
  <si>
    <t>1644</t>
  </si>
  <si>
    <t>1022-Realizar las acciones necesarias para elaborar las fichas devaloración individual (FVI-BI) de los inmuebles declarados Bien deInterés Cultural del ámbito Distrital en nivel de intervención 1 (N1),de acuerdo con el listado que el Instituto Distrital de PatrimonioCultural (IDPC) indique y de conformidad con los lineamientosestipulados por el Instituto.</t>
  </si>
  <si>
    <t>O23011733022024026005054</t>
  </si>
  <si>
    <t>Implementación de procesos de valoración para el inventario del patrimonio cultural material en Bogotá D.C.</t>
  </si>
  <si>
    <t>PM/0213/0105/33020540260</t>
  </si>
  <si>
    <t>591</t>
  </si>
  <si>
    <t>1231</t>
  </si>
  <si>
    <t>1797</t>
  </si>
  <si>
    <t>1215-Contratar a través de la Tienda Virtual del Estado Colombiano pormedio de los diferentes Acuerdos Marco de Precios, la compra de loselementos necesarios para fortalecer y apoyar las funciones y lasactividades a cargo de la Subdirección de Divulgación y Apropiación delPatrimonio.</t>
  </si>
  <si>
    <t>OTRAS FORMAS DE CONTRATACIÓN DIRECTA</t>
  </si>
  <si>
    <t>830084135</t>
  </si>
  <si>
    <t>DIDACTICOS SIMBOLOS Y SIGNOS SAS</t>
  </si>
  <si>
    <t>474</t>
  </si>
  <si>
    <t>1156</t>
  </si>
  <si>
    <t>1806</t>
  </si>
  <si>
    <t>1116-Adición 1 y prorróga 1, al contrato No 474, cuyo objeto es: "844-Prestar servicios de apoyo a la gestión al Instituto Distrital dePatrimonio Cultural, apoyando la realización de actividades demantenimiento de las instalaciones técnicas y físicas, manutención deespacios, museografía y apoyo a los montajes realizados por el Museo deBogotá y el Museo de la Ciudad Autoconstruida."</t>
  </si>
  <si>
    <t>79515828</t>
  </si>
  <si>
    <t>MIGUEL ANTONIO RODRIGUEZ SILVA</t>
  </si>
  <si>
    <t>599</t>
  </si>
  <si>
    <t>1068</t>
  </si>
  <si>
    <t>1961</t>
  </si>
  <si>
    <t>1039-Elaboración de los estudios técnicos necesarios para laconsolidación del Manual de Espacio Público del Centro Histórico deBogotá - CHB y el SIU Teusaquillo”</t>
  </si>
  <si>
    <t>O23011733022024009803002</t>
  </si>
  <si>
    <t>Desarrollo de instrumentos de planeación y gestión territorial asociados a los patrimonios de Bogotá D.C.</t>
  </si>
  <si>
    <t>PM/0213/0103/33020020098</t>
  </si>
  <si>
    <t>901899722</t>
  </si>
  <si>
    <t>CONSORCIO PATRIMONIO PEMP 2024</t>
  </si>
  <si>
    <t>613</t>
  </si>
  <si>
    <t>1060</t>
  </si>
  <si>
    <t>1969</t>
  </si>
  <si>
    <t>868-Contratar la prestación de servicios de mantenimiento de losdeshumidificadores de los espacios del Museo de Bogotá</t>
  </si>
  <si>
    <t>900402602</t>
  </si>
  <si>
    <t>DIGITALSISTEM COLOMBIA SAS</t>
  </si>
  <si>
    <t>1015</t>
  </si>
  <si>
    <t>1976</t>
  </si>
  <si>
    <t>1021- Adición No. 1 y prórroga No. 1 al contrato CC-275-2024 cuyo objetoes: "Contratar la sociedad comisionista miembros de bolsa que celebraráen el mercado de compras públicas – MCP – de la Bolsa Mercantil deColombia S.A. – BMC – la negociación o negociaciones necesarias paraadquirir la prestación del servicio de vigilancia, seguridad privada,monitoreo y mantenimiento del CCTV para la permanente y adecuadaprotección de las personas con el fin de mantener la seguridad de losbienes muebles e inmuebles del Instituto Distrital De PatrimonioCultural, en todas sus sedes, y sobre las que legalmente son y/o llegaréa ser responsable."</t>
  </si>
  <si>
    <t>1978</t>
  </si>
  <si>
    <t>1017-Adición No. 1 y prórroga No. 1 al contrato CC-275-2024 cuyo objetoes: "Contratar la sociedad comisionista miembros de bolsa que celebraráen el mercado de compras públicas – MCP – de la Bolsa Mercantil deColombia S.A. – BMC – la negociación o negociaciones necesarias paraadquirir la prestación del servicio de vigilancia, seguridad privada,monitoreo y mantenimiento del CCTV para la permanente y adecuadaprotección de las personas con el fin de mantener la seguridad de losbienes muebles e inmuebles del Instituto Distrital De PatrimonioCultural, en todas sus sedes, y sobre las que legalmente son y/o llegaréa ser responsable."</t>
  </si>
  <si>
    <t>530</t>
  </si>
  <si>
    <t>895</t>
  </si>
  <si>
    <t>1347</t>
  </si>
  <si>
    <t>983-Prestar el servicio de revisión, mantenimiento, recarga y suministrode extintores de las sedes y vehículos del Instituto Distrital dePatrimonio Cultural.</t>
  </si>
  <si>
    <t>O23011745992024018610011</t>
  </si>
  <si>
    <t>Fortalecimiento de la eficiencia administrativa del Instituto Distrital de Patrimonio Cultural de Bogotá D.C.</t>
  </si>
  <si>
    <t>O23202020088715999</t>
  </si>
  <si>
    <t>Servicio de mantenimiento y reparación de otros equipos n.c.p.</t>
  </si>
  <si>
    <t>PM/0213/0110/45990110186</t>
  </si>
  <si>
    <t>901277134</t>
  </si>
  <si>
    <t>EXTINTORES FIREXT S.A.S</t>
  </si>
  <si>
    <t>1052</t>
  </si>
  <si>
    <t>1974</t>
  </si>
  <si>
    <t>1031-Adición No. 1 y prórroga No. 1 al contrato CC-275-2024 cuyo objetoes: "Contratar la sociedad comisionista miembros de bolsa que celebraráen el mercado de compras públicas – MCP – de la Bolsa Mercantil deColombia S.A. – BMC – la negociación o negociaciones necesarias paraadquirir la prestación del servicio de vigilancia, seguridad privada,monitoreo y mantenimiento del CCTV para la permanente y adecuadaprotección de las personas con el fin de mantener la seguridad de losbienes muebles e inmuebles del Instituto Distrital De PatrimonioCultural, en todas sus sedes, y sobre las que legalmente son y/o llegaréa ser responsable.</t>
  </si>
  <si>
    <t>1053</t>
  </si>
  <si>
    <t>1986</t>
  </si>
  <si>
    <t>1035-Ejecutar las obras de mantenimiento correctivo y preventivo, obrasde primeros auxilios y demás actividades complementarias para laconservación de los inmuebles que componen  las plantas físicas einfraestructura de propiedad y/o administración del Instituto DistritalPatrimonio Cultural</t>
  </si>
  <si>
    <t>O2320202005040754790</t>
  </si>
  <si>
    <t>Otros servicios de terminación y acabado de edificios</t>
  </si>
  <si>
    <t>619</t>
  </si>
  <si>
    <t>1245</t>
  </si>
  <si>
    <t>1993</t>
  </si>
  <si>
    <t>1208-Adquisición de equipos tecnológicos, audiovisuales y periféricospara el fortalecimiento de la gestión institucional del InstitutoDistrital de Patrimonio Cultural.</t>
  </si>
  <si>
    <t>O232020200662184</t>
  </si>
  <si>
    <t>Comercio al por menor de computadores y programas de informática integrados, en establecimientos no especializados</t>
  </si>
  <si>
    <t>800230829</t>
  </si>
  <si>
    <t>SISTETRONICS SAS</t>
  </si>
  <si>
    <t>618</t>
  </si>
  <si>
    <t>1155</t>
  </si>
  <si>
    <t>2014</t>
  </si>
  <si>
    <t>1036-Interventoría técnica, administrativa, contable y jurídica para elseguimiento del contrato cuyo objeto es “(1035 ) - Ejecutar las obras demantenimiento correctivo y preventivo, obras de primeros auxilios ydemás actividades complementarias para la conservación de los inmueblesque componen  las plantas físicas e infraestructura de propiedad y/oadministración del Instituto Distrital Patrimonio Cultural</t>
  </si>
  <si>
    <t>901759488</t>
  </si>
  <si>
    <t>A&amp;G PLUS SAS BIC</t>
  </si>
  <si>
    <t>227</t>
  </si>
  <si>
    <t>300</t>
  </si>
  <si>
    <t>305</t>
  </si>
  <si>
    <t>345-Prestar servicios profesionales de apoyo para sustanciar y tramitarexpedientes de indagación previa e investigación disciplinaria ygestiones administrativas de los procesos que se adelanten en la Oficinade Control Disciplinario Interno del Instituto Distrital de PatrimonioCultural</t>
  </si>
  <si>
    <t>O232020200991124</t>
  </si>
  <si>
    <t>Servicios de la administración pública relacionados con la recreación, la cultura y la religión</t>
  </si>
  <si>
    <t>PM/0213/0109/45990237597</t>
  </si>
  <si>
    <t>Estrategias de mejoramiento del desempeño instituc</t>
  </si>
  <si>
    <t>53016251</t>
  </si>
  <si>
    <t>ADRIANA DE LOS ANGELES BARON WILCHES</t>
  </si>
  <si>
    <t>552</t>
  </si>
  <si>
    <t>968</t>
  </si>
  <si>
    <t>1422</t>
  </si>
  <si>
    <t>1001-Prestar servicios profesionales al Instituto Distrital dePatrimonio Cultural para desarrollar la identificación y consulta defuentes primarias y secundarías  como insumo para los procesos dedivulgación de la Cultura bogotana de los usos y disfrutes de labicicleta, en el marco de la implementación del Plan Especial deSalvaguardia de esta manifestación cultural.</t>
  </si>
  <si>
    <t>1032481850</t>
  </si>
  <si>
    <t>JUANNITA  ROMERO CASTRO</t>
  </si>
  <si>
    <t>294</t>
  </si>
  <si>
    <t>409</t>
  </si>
  <si>
    <t>275-Suministrar combustible para el parque automotor, plantas eléctricasy equipos o maquinaria de combustión interna, de propiedad o enadministración del Instituto Distrital de Patrimonio Cultural</t>
  </si>
  <si>
    <t>O2120201003033336103</t>
  </si>
  <si>
    <t>Diésel oil ACPM (fuel gas gasoil marine gas)</t>
  </si>
  <si>
    <t>811009788</t>
  </si>
  <si>
    <t>DISTRACOM S.A.</t>
  </si>
  <si>
    <t>CONTRATO DE SEGUROS</t>
  </si>
  <si>
    <t>616</t>
  </si>
  <si>
    <t>1069</t>
  </si>
  <si>
    <t>1989</t>
  </si>
  <si>
    <t>963-Expedir las pólizas de seguros que amparen los bienes e interesespatrimoniales del Instituto Distrital de Patrimonio Cultural y aquellospor los cuales sea o llegare a ser responsable</t>
  </si>
  <si>
    <t>O232020200771354</t>
  </si>
  <si>
    <t>Servicios de seguros contra incendio, terremoto o sustracción</t>
  </si>
  <si>
    <t>901736995</t>
  </si>
  <si>
    <t>UNION TEMPORAL SOLIDARIA - MAPFRE - IDPC-2023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</si>
</sst>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top"/>
    </xf>
    <xf numFmtId="3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5F7BF-8C13-439B-99F5-BE5931E3132E}">
  <dimension ref="A1:AV60"/>
  <sheetViews>
    <sheetView tabSelected="1" topLeftCell="R23" zoomScale="71" workbookViewId="0">
      <selection activeCell="AA60" sqref="AA60"/>
    </sheetView>
  </sheetViews>
  <sheetFormatPr baseColWidth="10" defaultColWidth="9.140625" defaultRowHeight="12.75" x14ac:dyDescent="0.2"/>
  <cols>
    <col min="1" max="1" width="13" style="2" bestFit="1" customWidth="1"/>
    <col min="2" max="2" width="30.28515625" style="2" customWidth="1"/>
    <col min="3" max="3" width="14.42578125" style="2" customWidth="1"/>
    <col min="4" max="5" width="12.42578125" style="5" customWidth="1"/>
    <col min="6" max="6" width="20.28515625" style="2" bestFit="1" customWidth="1"/>
    <col min="7" max="8" width="10.28515625" style="5" customWidth="1"/>
    <col min="9" max="9" width="61.42578125" style="2" customWidth="1"/>
    <col min="10" max="10" width="26" style="2" bestFit="1" customWidth="1"/>
    <col min="11" max="11" width="51" style="2" customWidth="1"/>
    <col min="12" max="12" width="12" style="2" bestFit="1" customWidth="1"/>
    <col min="13" max="13" width="25.140625" style="2" customWidth="1"/>
    <col min="14" max="14" width="23" style="2" bestFit="1" customWidth="1"/>
    <col min="15" max="15" width="47.140625" style="2" customWidth="1"/>
    <col min="16" max="16" width="26" style="2" bestFit="1" customWidth="1"/>
    <col min="17" max="17" width="44.28515625" style="2" customWidth="1"/>
    <col min="18" max="18" width="37" style="2" customWidth="1"/>
    <col min="19" max="19" width="6.5703125" style="2" customWidth="1"/>
    <col min="20" max="20" width="11.28515625" style="2" customWidth="1"/>
    <col min="21" max="21" width="38.85546875" style="2" customWidth="1"/>
    <col min="22" max="22" width="38" style="2" customWidth="1"/>
    <col min="23" max="23" width="33" style="2" customWidth="1"/>
    <col min="24" max="24" width="15.5703125" style="2" customWidth="1"/>
    <col min="25" max="26" width="15.42578125" style="2" customWidth="1"/>
    <col min="27" max="27" width="14.5703125" style="2" customWidth="1"/>
    <col min="28" max="16384" width="9.140625" style="2"/>
  </cols>
  <sheetData>
    <row r="1" spans="1:27" ht="38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5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2">
      <c r="A2" s="3">
        <v>45658</v>
      </c>
      <c r="B2" s="2" t="s">
        <v>26</v>
      </c>
      <c r="C2" s="2" t="s">
        <v>27</v>
      </c>
      <c r="D2" s="4">
        <v>45657</v>
      </c>
      <c r="E2" s="4">
        <v>45657</v>
      </c>
      <c r="F2" s="2" t="s">
        <v>28</v>
      </c>
      <c r="G2" s="5" t="s">
        <v>29</v>
      </c>
      <c r="H2" s="5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 t="s">
        <v>41</v>
      </c>
      <c r="T2" s="2" t="s">
        <v>42</v>
      </c>
      <c r="U2" s="2" t="s">
        <v>43</v>
      </c>
      <c r="V2" s="2" t="s">
        <v>44</v>
      </c>
      <c r="W2" s="2" t="s">
        <v>45</v>
      </c>
      <c r="X2" s="6">
        <v>150000000</v>
      </c>
      <c r="Y2" s="6">
        <v>150000000</v>
      </c>
      <c r="Z2" s="6">
        <v>144412238</v>
      </c>
      <c r="AA2" s="6">
        <v>5587762</v>
      </c>
    </row>
    <row r="3" spans="1:27" x14ac:dyDescent="0.2">
      <c r="A3" s="3">
        <v>45658</v>
      </c>
      <c r="B3" s="2" t="s">
        <v>46</v>
      </c>
      <c r="C3" s="2" t="s">
        <v>47</v>
      </c>
      <c r="D3" s="4">
        <v>45652</v>
      </c>
      <c r="E3" s="4">
        <v>45657</v>
      </c>
      <c r="F3" s="2" t="s">
        <v>28</v>
      </c>
      <c r="G3" s="5" t="s">
        <v>48</v>
      </c>
      <c r="H3" s="5" t="s">
        <v>49</v>
      </c>
      <c r="I3" s="2" t="s">
        <v>50</v>
      </c>
      <c r="J3" s="2" t="s">
        <v>51</v>
      </c>
      <c r="K3" s="2" t="s">
        <v>52</v>
      </c>
      <c r="L3" s="2" t="s">
        <v>53</v>
      </c>
      <c r="M3" s="2" t="s">
        <v>54</v>
      </c>
      <c r="N3" s="2" t="s">
        <v>55</v>
      </c>
      <c r="O3" s="2" t="s">
        <v>56</v>
      </c>
      <c r="P3" s="2" t="s">
        <v>57</v>
      </c>
      <c r="Q3" s="2" t="s">
        <v>58</v>
      </c>
      <c r="R3" s="2" t="s">
        <v>59</v>
      </c>
      <c r="S3" s="2" t="s">
        <v>41</v>
      </c>
      <c r="T3" s="2" t="s">
        <v>60</v>
      </c>
      <c r="U3" s="2" t="s">
        <v>61</v>
      </c>
      <c r="V3" s="2" t="s">
        <v>44</v>
      </c>
      <c r="W3" s="2" t="s">
        <v>62</v>
      </c>
      <c r="X3" s="6">
        <v>70000000</v>
      </c>
      <c r="Y3" s="6">
        <v>70000000</v>
      </c>
      <c r="Z3" s="6">
        <v>69852920</v>
      </c>
      <c r="AA3" s="6">
        <v>147080</v>
      </c>
    </row>
    <row r="4" spans="1:27" x14ac:dyDescent="0.2">
      <c r="A4" s="3">
        <v>45658</v>
      </c>
      <c r="B4" s="2" t="s">
        <v>63</v>
      </c>
      <c r="C4" s="2" t="s">
        <v>64</v>
      </c>
      <c r="D4" s="4">
        <v>45594</v>
      </c>
      <c r="E4" s="4">
        <v>45657</v>
      </c>
      <c r="F4" s="2" t="s">
        <v>28</v>
      </c>
      <c r="G4" s="5" t="s">
        <v>65</v>
      </c>
      <c r="H4" s="5" t="s">
        <v>66</v>
      </c>
      <c r="I4" s="2" t="s">
        <v>67</v>
      </c>
      <c r="J4" s="2" t="s">
        <v>68</v>
      </c>
      <c r="K4" s="2" t="s">
        <v>69</v>
      </c>
      <c r="L4" s="2" t="s">
        <v>70</v>
      </c>
      <c r="M4" s="2" t="s">
        <v>71</v>
      </c>
      <c r="N4" s="2" t="s">
        <v>36</v>
      </c>
      <c r="O4" s="2" t="s">
        <v>37</v>
      </c>
      <c r="P4" s="2" t="s">
        <v>72</v>
      </c>
      <c r="Q4" s="2" t="s">
        <v>73</v>
      </c>
      <c r="R4" s="2" t="s">
        <v>74</v>
      </c>
      <c r="S4" s="2" t="s">
        <v>41</v>
      </c>
      <c r="T4" s="2" t="s">
        <v>75</v>
      </c>
      <c r="U4" s="2" t="s">
        <v>76</v>
      </c>
      <c r="V4" s="2" t="s">
        <v>44</v>
      </c>
      <c r="W4" s="2" t="s">
        <v>77</v>
      </c>
      <c r="X4" s="6">
        <v>193978973</v>
      </c>
      <c r="Y4" s="6">
        <v>193978973</v>
      </c>
      <c r="Z4" s="6">
        <v>166267692</v>
      </c>
      <c r="AA4" s="6">
        <v>27711281</v>
      </c>
    </row>
    <row r="5" spans="1:27" x14ac:dyDescent="0.2">
      <c r="A5" s="3">
        <v>45658</v>
      </c>
      <c r="B5" s="2" t="s">
        <v>78</v>
      </c>
      <c r="C5" s="2" t="s">
        <v>79</v>
      </c>
      <c r="D5" s="4">
        <v>45602</v>
      </c>
      <c r="E5" s="4">
        <v>45657</v>
      </c>
      <c r="F5" s="2" t="s">
        <v>28</v>
      </c>
      <c r="G5" s="5" t="s">
        <v>80</v>
      </c>
      <c r="H5" s="5" t="s">
        <v>81</v>
      </c>
      <c r="I5" s="2" t="s">
        <v>82</v>
      </c>
      <c r="J5" s="2" t="s">
        <v>68</v>
      </c>
      <c r="K5" s="2" t="s">
        <v>69</v>
      </c>
      <c r="L5" s="2" t="s">
        <v>70</v>
      </c>
      <c r="M5" s="2" t="s">
        <v>71</v>
      </c>
      <c r="N5" s="2" t="s">
        <v>36</v>
      </c>
      <c r="O5" s="2" t="s">
        <v>37</v>
      </c>
      <c r="P5" s="2" t="s">
        <v>72</v>
      </c>
      <c r="Q5" s="2" t="s">
        <v>73</v>
      </c>
      <c r="R5" s="2" t="s">
        <v>74</v>
      </c>
      <c r="S5" s="2" t="s">
        <v>41</v>
      </c>
      <c r="T5" s="2" t="s">
        <v>83</v>
      </c>
      <c r="U5" s="2" t="s">
        <v>84</v>
      </c>
      <c r="V5" s="2" t="s">
        <v>44</v>
      </c>
      <c r="W5" s="2" t="s">
        <v>77</v>
      </c>
      <c r="X5" s="6">
        <v>71988238</v>
      </c>
      <c r="Y5" s="6">
        <v>71988238</v>
      </c>
      <c r="Z5" s="6">
        <v>41136136</v>
      </c>
      <c r="AA5" s="6">
        <v>30852102</v>
      </c>
    </row>
    <row r="6" spans="1:27" x14ac:dyDescent="0.2">
      <c r="A6" s="3">
        <v>45658</v>
      </c>
      <c r="B6" s="2" t="s">
        <v>78</v>
      </c>
      <c r="C6" s="2" t="s">
        <v>85</v>
      </c>
      <c r="D6" s="4">
        <v>45624</v>
      </c>
      <c r="E6" s="4">
        <v>45657</v>
      </c>
      <c r="F6" s="2" t="s">
        <v>28</v>
      </c>
      <c r="G6" s="5" t="s">
        <v>86</v>
      </c>
      <c r="H6" s="5" t="s">
        <v>87</v>
      </c>
      <c r="I6" s="2" t="s">
        <v>88</v>
      </c>
      <c r="J6" s="2" t="s">
        <v>32</v>
      </c>
      <c r="K6" s="2" t="s">
        <v>33</v>
      </c>
      <c r="L6" s="2" t="s">
        <v>34</v>
      </c>
      <c r="M6" s="2" t="s">
        <v>35</v>
      </c>
      <c r="N6" s="2" t="s">
        <v>36</v>
      </c>
      <c r="O6" s="2" t="s">
        <v>37</v>
      </c>
      <c r="P6" s="2" t="s">
        <v>38</v>
      </c>
      <c r="Q6" s="2" t="s">
        <v>39</v>
      </c>
      <c r="R6" s="2" t="s">
        <v>74</v>
      </c>
      <c r="S6" s="2" t="s">
        <v>41</v>
      </c>
      <c r="T6" s="2" t="s">
        <v>89</v>
      </c>
      <c r="U6" s="2" t="s">
        <v>90</v>
      </c>
      <c r="V6" s="2" t="s">
        <v>44</v>
      </c>
      <c r="W6" s="2" t="s">
        <v>91</v>
      </c>
      <c r="X6" s="6">
        <v>5641462</v>
      </c>
      <c r="Y6" s="6">
        <v>5641462</v>
      </c>
      <c r="Z6" s="6">
        <v>0</v>
      </c>
      <c r="AA6" s="6">
        <v>5641462</v>
      </c>
    </row>
    <row r="7" spans="1:27" x14ac:dyDescent="0.2">
      <c r="A7" s="3">
        <v>45658</v>
      </c>
      <c r="B7" s="2" t="s">
        <v>26</v>
      </c>
      <c r="C7" s="2" t="s">
        <v>92</v>
      </c>
      <c r="D7" s="4">
        <v>45657</v>
      </c>
      <c r="E7" s="4">
        <v>45657</v>
      </c>
      <c r="F7" s="2" t="s">
        <v>28</v>
      </c>
      <c r="G7" s="5" t="s">
        <v>93</v>
      </c>
      <c r="H7" s="5" t="s">
        <v>94</v>
      </c>
      <c r="I7" s="2" t="s">
        <v>95</v>
      </c>
      <c r="J7" s="2" t="s">
        <v>32</v>
      </c>
      <c r="K7" s="2" t="s">
        <v>33</v>
      </c>
      <c r="L7" s="2" t="s">
        <v>34</v>
      </c>
      <c r="M7" s="2" t="s">
        <v>35</v>
      </c>
      <c r="N7" s="2" t="s">
        <v>36</v>
      </c>
      <c r="O7" s="2" t="s">
        <v>37</v>
      </c>
      <c r="P7" s="2" t="s">
        <v>38</v>
      </c>
      <c r="Q7" s="2" t="s">
        <v>39</v>
      </c>
      <c r="R7" s="2" t="s">
        <v>59</v>
      </c>
      <c r="S7" s="2" t="s">
        <v>41</v>
      </c>
      <c r="T7" s="2" t="s">
        <v>96</v>
      </c>
      <c r="U7" s="2" t="s">
        <v>97</v>
      </c>
      <c r="V7" s="2" t="s">
        <v>44</v>
      </c>
      <c r="W7" s="2" t="s">
        <v>45</v>
      </c>
      <c r="X7" s="6">
        <v>200603836</v>
      </c>
      <c r="Y7" s="6">
        <v>200603836</v>
      </c>
      <c r="Z7" s="6">
        <v>33350600</v>
      </c>
      <c r="AA7" s="6">
        <v>167253236</v>
      </c>
    </row>
    <row r="8" spans="1:27" x14ac:dyDescent="0.2">
      <c r="A8" s="3">
        <v>45658</v>
      </c>
      <c r="B8" s="2" t="s">
        <v>98</v>
      </c>
      <c r="C8" s="2" t="s">
        <v>99</v>
      </c>
      <c r="D8" s="4">
        <v>45653</v>
      </c>
      <c r="E8" s="4">
        <v>45657</v>
      </c>
      <c r="F8" s="2" t="s">
        <v>28</v>
      </c>
      <c r="G8" s="5" t="s">
        <v>100</v>
      </c>
      <c r="H8" s="5" t="s">
        <v>101</v>
      </c>
      <c r="I8" s="2" t="s">
        <v>102</v>
      </c>
      <c r="J8" s="2" t="s">
        <v>68</v>
      </c>
      <c r="K8" s="2" t="s">
        <v>69</v>
      </c>
      <c r="L8" s="2" t="s">
        <v>53</v>
      </c>
      <c r="M8" s="2" t="s">
        <v>54</v>
      </c>
      <c r="N8" s="2" t="s">
        <v>36</v>
      </c>
      <c r="O8" s="2" t="s">
        <v>37</v>
      </c>
      <c r="P8" s="2" t="s">
        <v>72</v>
      </c>
      <c r="Q8" s="2" t="s">
        <v>73</v>
      </c>
      <c r="R8" s="2" t="s">
        <v>103</v>
      </c>
      <c r="S8" s="2" t="s">
        <v>104</v>
      </c>
      <c r="T8" s="2" t="s">
        <v>105</v>
      </c>
      <c r="U8" s="2" t="s">
        <v>106</v>
      </c>
      <c r="V8" s="2" t="s">
        <v>44</v>
      </c>
      <c r="W8" s="2" t="s">
        <v>107</v>
      </c>
      <c r="X8" s="6">
        <v>34346667</v>
      </c>
      <c r="Y8" s="6">
        <v>34346667</v>
      </c>
      <c r="Z8" s="6">
        <v>33786667</v>
      </c>
      <c r="AA8" s="6">
        <v>560000</v>
      </c>
    </row>
    <row r="9" spans="1:27" x14ac:dyDescent="0.2">
      <c r="A9" s="3">
        <v>45658</v>
      </c>
      <c r="B9" s="2" t="s">
        <v>108</v>
      </c>
      <c r="C9" s="2" t="s">
        <v>109</v>
      </c>
      <c r="D9" s="4">
        <v>45490</v>
      </c>
      <c r="E9" s="4">
        <v>45657</v>
      </c>
      <c r="F9" s="2" t="s">
        <v>28</v>
      </c>
      <c r="G9" s="5" t="s">
        <v>110</v>
      </c>
      <c r="H9" s="5" t="s">
        <v>111</v>
      </c>
      <c r="I9" s="2" t="s">
        <v>112</v>
      </c>
      <c r="J9" s="2" t="s">
        <v>113</v>
      </c>
      <c r="K9" s="2" t="s">
        <v>114</v>
      </c>
      <c r="L9" s="2" t="s">
        <v>34</v>
      </c>
      <c r="M9" s="2" t="s">
        <v>35</v>
      </c>
      <c r="N9" s="2" t="s">
        <v>115</v>
      </c>
      <c r="O9" s="2" t="s">
        <v>116</v>
      </c>
      <c r="P9" s="2" t="s">
        <v>117</v>
      </c>
      <c r="Q9" s="2" t="s">
        <v>118</v>
      </c>
      <c r="R9" s="2" t="s">
        <v>103</v>
      </c>
      <c r="S9" s="2" t="s">
        <v>41</v>
      </c>
      <c r="T9" s="2" t="s">
        <v>119</v>
      </c>
      <c r="U9" s="2" t="s">
        <v>120</v>
      </c>
      <c r="V9" s="2" t="s">
        <v>44</v>
      </c>
      <c r="W9" s="2" t="s">
        <v>121</v>
      </c>
      <c r="X9" s="6">
        <v>6803495</v>
      </c>
      <c r="Y9" s="6">
        <v>6803495</v>
      </c>
      <c r="Z9" s="6">
        <v>4927360</v>
      </c>
      <c r="AA9" s="6">
        <v>1876135</v>
      </c>
    </row>
    <row r="10" spans="1:27" x14ac:dyDescent="0.2">
      <c r="A10" s="3">
        <v>45658</v>
      </c>
      <c r="B10" s="2" t="s">
        <v>46</v>
      </c>
      <c r="C10" s="2" t="s">
        <v>122</v>
      </c>
      <c r="D10" s="4">
        <v>45567</v>
      </c>
      <c r="E10" s="4">
        <v>45657</v>
      </c>
      <c r="F10" s="2" t="s">
        <v>28</v>
      </c>
      <c r="G10" s="5" t="s">
        <v>123</v>
      </c>
      <c r="H10" s="5" t="s">
        <v>124</v>
      </c>
      <c r="I10" s="2" t="s">
        <v>125</v>
      </c>
      <c r="J10" s="2" t="s">
        <v>126</v>
      </c>
      <c r="K10" s="2" t="s">
        <v>127</v>
      </c>
      <c r="L10" s="2" t="s">
        <v>34</v>
      </c>
      <c r="M10" s="2" t="s">
        <v>35</v>
      </c>
      <c r="N10" s="2" t="s">
        <v>115</v>
      </c>
      <c r="O10" s="2" t="s">
        <v>116</v>
      </c>
      <c r="P10" s="2" t="s">
        <v>117</v>
      </c>
      <c r="Q10" s="2" t="s">
        <v>118</v>
      </c>
      <c r="R10" s="2" t="s">
        <v>103</v>
      </c>
      <c r="S10" s="2" t="s">
        <v>41</v>
      </c>
      <c r="T10" s="2" t="s">
        <v>128</v>
      </c>
      <c r="U10" s="2" t="s">
        <v>129</v>
      </c>
      <c r="V10" s="2" t="s">
        <v>44</v>
      </c>
      <c r="W10" s="2" t="s">
        <v>121</v>
      </c>
      <c r="X10" s="6">
        <v>6058277</v>
      </c>
      <c r="Y10" s="6">
        <v>6058277</v>
      </c>
      <c r="Z10" s="6">
        <v>1941723</v>
      </c>
      <c r="AA10" s="6">
        <v>4116554</v>
      </c>
    </row>
    <row r="11" spans="1:27" x14ac:dyDescent="0.2">
      <c r="A11" s="3">
        <v>45658</v>
      </c>
      <c r="B11" s="2" t="s">
        <v>46</v>
      </c>
      <c r="C11" s="2" t="s">
        <v>130</v>
      </c>
      <c r="D11" s="4">
        <v>45611</v>
      </c>
      <c r="E11" s="4">
        <v>45657</v>
      </c>
      <c r="F11" s="2" t="s">
        <v>28</v>
      </c>
      <c r="G11" s="5" t="s">
        <v>131</v>
      </c>
      <c r="H11" s="5" t="s">
        <v>132</v>
      </c>
      <c r="I11" s="2" t="s">
        <v>133</v>
      </c>
      <c r="J11" s="2" t="s">
        <v>126</v>
      </c>
      <c r="K11" s="2" t="s">
        <v>127</v>
      </c>
      <c r="L11" s="2" t="s">
        <v>34</v>
      </c>
      <c r="M11" s="2" t="s">
        <v>35</v>
      </c>
      <c r="N11" s="2" t="s">
        <v>115</v>
      </c>
      <c r="O11" s="2" t="s">
        <v>116</v>
      </c>
      <c r="P11" s="2" t="s">
        <v>117</v>
      </c>
      <c r="Q11" s="2" t="s">
        <v>118</v>
      </c>
      <c r="R11" s="2" t="s">
        <v>134</v>
      </c>
      <c r="S11" s="2" t="s">
        <v>104</v>
      </c>
      <c r="T11" s="2" t="s">
        <v>135</v>
      </c>
      <c r="U11" s="2" t="s">
        <v>136</v>
      </c>
      <c r="V11" s="2" t="s">
        <v>44</v>
      </c>
      <c r="W11" s="2" t="s">
        <v>137</v>
      </c>
      <c r="X11" s="6">
        <v>7083500</v>
      </c>
      <c r="Y11" s="6">
        <v>7083500</v>
      </c>
      <c r="Z11" s="6">
        <v>4950400</v>
      </c>
      <c r="AA11" s="6">
        <v>2133100</v>
      </c>
    </row>
    <row r="12" spans="1:27" x14ac:dyDescent="0.2">
      <c r="A12" s="3">
        <v>45658</v>
      </c>
      <c r="B12" s="2" t="s">
        <v>46</v>
      </c>
      <c r="C12" s="2" t="s">
        <v>138</v>
      </c>
      <c r="D12" s="4">
        <v>45611</v>
      </c>
      <c r="E12" s="4">
        <v>45657</v>
      </c>
      <c r="F12" s="2" t="s">
        <v>28</v>
      </c>
      <c r="G12" s="5" t="s">
        <v>139</v>
      </c>
      <c r="H12" s="5" t="s">
        <v>140</v>
      </c>
      <c r="I12" s="2" t="s">
        <v>141</v>
      </c>
      <c r="J12" s="2" t="s">
        <v>142</v>
      </c>
      <c r="K12" s="2" t="s">
        <v>143</v>
      </c>
      <c r="L12" s="2" t="s">
        <v>34</v>
      </c>
      <c r="M12" s="2" t="s">
        <v>35</v>
      </c>
      <c r="N12" s="2" t="s">
        <v>115</v>
      </c>
      <c r="O12" s="2" t="s">
        <v>116</v>
      </c>
      <c r="P12" s="2" t="s">
        <v>117</v>
      </c>
      <c r="Q12" s="2" t="s">
        <v>118</v>
      </c>
      <c r="R12" s="2" t="s">
        <v>134</v>
      </c>
      <c r="S12" s="2" t="s">
        <v>41</v>
      </c>
      <c r="T12" s="2" t="s">
        <v>144</v>
      </c>
      <c r="U12" s="2" t="s">
        <v>145</v>
      </c>
      <c r="V12" s="2" t="s">
        <v>44</v>
      </c>
      <c r="W12" s="2" t="s">
        <v>137</v>
      </c>
      <c r="X12" s="6">
        <v>13163306</v>
      </c>
      <c r="Y12" s="6">
        <v>13163306</v>
      </c>
      <c r="Z12" s="6">
        <v>13144330</v>
      </c>
      <c r="AA12" s="6">
        <v>18976</v>
      </c>
    </row>
    <row r="13" spans="1:27" x14ac:dyDescent="0.2">
      <c r="A13" s="3">
        <v>45658</v>
      </c>
      <c r="B13" s="2" t="s">
        <v>146</v>
      </c>
      <c r="C13" s="2" t="s">
        <v>147</v>
      </c>
      <c r="D13" s="4">
        <v>45657</v>
      </c>
      <c r="E13" s="4">
        <v>45657</v>
      </c>
      <c r="F13" s="2" t="s">
        <v>28</v>
      </c>
      <c r="G13" s="5" t="s">
        <v>148</v>
      </c>
      <c r="H13" s="5" t="s">
        <v>149</v>
      </c>
      <c r="I13" s="2" t="s">
        <v>150</v>
      </c>
      <c r="J13" s="2" t="s">
        <v>151</v>
      </c>
      <c r="K13" s="2" t="s">
        <v>152</v>
      </c>
      <c r="L13" s="2" t="s">
        <v>34</v>
      </c>
      <c r="M13" s="2" t="s">
        <v>35</v>
      </c>
      <c r="N13" s="2" t="s">
        <v>115</v>
      </c>
      <c r="O13" s="2" t="s">
        <v>116</v>
      </c>
      <c r="P13" s="2" t="s">
        <v>117</v>
      </c>
      <c r="Q13" s="2" t="s">
        <v>118</v>
      </c>
      <c r="R13" s="2" t="s">
        <v>153</v>
      </c>
      <c r="S13" s="2" t="s">
        <v>41</v>
      </c>
      <c r="T13" s="2" t="s">
        <v>154</v>
      </c>
      <c r="U13" s="2" t="s">
        <v>155</v>
      </c>
      <c r="V13" s="2" t="s">
        <v>44</v>
      </c>
      <c r="W13" s="2" t="s">
        <v>137</v>
      </c>
      <c r="X13" s="6">
        <v>12373167</v>
      </c>
      <c r="Y13" s="6">
        <v>12373167</v>
      </c>
      <c r="Z13" s="6">
        <v>5847174</v>
      </c>
      <c r="AA13" s="6">
        <v>6525993</v>
      </c>
    </row>
    <row r="14" spans="1:27" x14ac:dyDescent="0.2">
      <c r="A14" s="3">
        <v>45658</v>
      </c>
      <c r="B14" s="2" t="s">
        <v>156</v>
      </c>
      <c r="C14" s="2" t="s">
        <v>157</v>
      </c>
      <c r="D14" s="4">
        <v>45653</v>
      </c>
      <c r="E14" s="4">
        <v>45657</v>
      </c>
      <c r="F14" s="2" t="s">
        <v>28</v>
      </c>
      <c r="G14" s="5" t="s">
        <v>158</v>
      </c>
      <c r="H14" s="5" t="s">
        <v>159</v>
      </c>
      <c r="I14" s="2" t="s">
        <v>160</v>
      </c>
      <c r="J14" s="2" t="s">
        <v>161</v>
      </c>
      <c r="K14" s="2" t="s">
        <v>162</v>
      </c>
      <c r="L14" s="2" t="s">
        <v>34</v>
      </c>
      <c r="M14" s="2" t="s">
        <v>35</v>
      </c>
      <c r="N14" s="2" t="s">
        <v>115</v>
      </c>
      <c r="O14" s="2" t="s">
        <v>116</v>
      </c>
      <c r="P14" s="2" t="s">
        <v>117</v>
      </c>
      <c r="Q14" s="2" t="s">
        <v>118</v>
      </c>
      <c r="R14" s="2" t="s">
        <v>163</v>
      </c>
      <c r="S14" s="2" t="s">
        <v>41</v>
      </c>
      <c r="T14" s="2" t="s">
        <v>164</v>
      </c>
      <c r="U14" s="2" t="s">
        <v>165</v>
      </c>
      <c r="V14" s="2" t="s">
        <v>44</v>
      </c>
      <c r="W14" s="2" t="s">
        <v>137</v>
      </c>
      <c r="X14" s="6">
        <v>1992477</v>
      </c>
      <c r="Y14" s="6">
        <v>1992477</v>
      </c>
      <c r="Z14" s="6">
        <v>1768559</v>
      </c>
      <c r="AA14" s="6">
        <v>223918</v>
      </c>
    </row>
    <row r="15" spans="1:27" x14ac:dyDescent="0.2">
      <c r="A15" s="3">
        <v>45658</v>
      </c>
      <c r="B15" s="2" t="s">
        <v>46</v>
      </c>
      <c r="C15" s="2" t="s">
        <v>166</v>
      </c>
      <c r="D15" s="4">
        <v>45428</v>
      </c>
      <c r="E15" s="4">
        <v>45470</v>
      </c>
      <c r="F15" s="2" t="s">
        <v>28</v>
      </c>
      <c r="G15" s="5" t="s">
        <v>167</v>
      </c>
      <c r="H15" s="5" t="s">
        <v>168</v>
      </c>
      <c r="I15" s="2" t="s">
        <v>169</v>
      </c>
      <c r="J15" s="2" t="s">
        <v>170</v>
      </c>
      <c r="K15" s="2" t="s">
        <v>171</v>
      </c>
      <c r="L15" s="2" t="s">
        <v>34</v>
      </c>
      <c r="M15" s="2" t="s">
        <v>35</v>
      </c>
      <c r="N15" s="2" t="s">
        <v>172</v>
      </c>
      <c r="O15" s="2" t="s">
        <v>162</v>
      </c>
      <c r="P15" s="2" t="s">
        <v>173</v>
      </c>
      <c r="Q15" s="2" t="s">
        <v>58</v>
      </c>
      <c r="R15" s="2" t="s">
        <v>174</v>
      </c>
      <c r="S15" s="2" t="s">
        <v>41</v>
      </c>
      <c r="T15" s="2" t="s">
        <v>175</v>
      </c>
      <c r="U15" s="2" t="s">
        <v>176</v>
      </c>
      <c r="V15" s="2" t="s">
        <v>44</v>
      </c>
      <c r="W15" s="2" t="s">
        <v>62</v>
      </c>
      <c r="X15" s="6">
        <v>725146</v>
      </c>
      <c r="Y15" s="6">
        <v>725146</v>
      </c>
      <c r="Z15" s="6">
        <v>0</v>
      </c>
      <c r="AA15" s="6">
        <v>725146</v>
      </c>
    </row>
    <row r="16" spans="1:27" x14ac:dyDescent="0.2">
      <c r="A16" s="3">
        <v>45658</v>
      </c>
      <c r="B16" s="2" t="s">
        <v>46</v>
      </c>
      <c r="C16" s="2" t="s">
        <v>166</v>
      </c>
      <c r="D16" s="4">
        <v>45428</v>
      </c>
      <c r="E16" s="4">
        <v>45470</v>
      </c>
      <c r="F16" s="2" t="s">
        <v>28</v>
      </c>
      <c r="G16" s="5" t="s">
        <v>177</v>
      </c>
      <c r="H16" s="5" t="s">
        <v>178</v>
      </c>
      <c r="I16" s="2" t="s">
        <v>179</v>
      </c>
      <c r="J16" s="2" t="s">
        <v>180</v>
      </c>
      <c r="K16" s="2" t="s">
        <v>181</v>
      </c>
      <c r="L16" s="2" t="s">
        <v>34</v>
      </c>
      <c r="M16" s="2" t="s">
        <v>35</v>
      </c>
      <c r="N16" s="2" t="s">
        <v>172</v>
      </c>
      <c r="O16" s="2" t="s">
        <v>162</v>
      </c>
      <c r="P16" s="2" t="s">
        <v>182</v>
      </c>
      <c r="Q16" s="2" t="s">
        <v>39</v>
      </c>
      <c r="R16" s="2" t="s">
        <v>174</v>
      </c>
      <c r="S16" s="2" t="s">
        <v>41</v>
      </c>
      <c r="T16" s="2" t="s">
        <v>175</v>
      </c>
      <c r="U16" s="2" t="s">
        <v>176</v>
      </c>
      <c r="V16" s="2" t="s">
        <v>44</v>
      </c>
      <c r="W16" s="2" t="s">
        <v>91</v>
      </c>
      <c r="X16" s="6">
        <v>413510</v>
      </c>
      <c r="Y16" s="6">
        <v>413510</v>
      </c>
      <c r="Z16" s="6">
        <v>0</v>
      </c>
      <c r="AA16" s="6">
        <v>413510</v>
      </c>
    </row>
    <row r="17" spans="1:27" x14ac:dyDescent="0.2">
      <c r="A17" s="3">
        <v>45658</v>
      </c>
      <c r="B17" s="2" t="s">
        <v>146</v>
      </c>
      <c r="C17" s="2" t="s">
        <v>147</v>
      </c>
      <c r="D17" s="4">
        <v>45426</v>
      </c>
      <c r="E17" s="4">
        <v>45657</v>
      </c>
      <c r="F17" s="2" t="s">
        <v>28</v>
      </c>
      <c r="G17" s="5" t="s">
        <v>183</v>
      </c>
      <c r="H17" s="5" t="s">
        <v>184</v>
      </c>
      <c r="I17" s="2" t="s">
        <v>185</v>
      </c>
      <c r="J17" s="2" t="s">
        <v>170</v>
      </c>
      <c r="K17" s="2" t="s">
        <v>171</v>
      </c>
      <c r="L17" s="2" t="s">
        <v>34</v>
      </c>
      <c r="M17" s="2" t="s">
        <v>35</v>
      </c>
      <c r="N17" s="2" t="s">
        <v>55</v>
      </c>
      <c r="O17" s="2" t="s">
        <v>56</v>
      </c>
      <c r="P17" s="2" t="s">
        <v>186</v>
      </c>
      <c r="Q17" s="2" t="s">
        <v>187</v>
      </c>
      <c r="R17" s="2" t="s">
        <v>153</v>
      </c>
      <c r="S17" s="2" t="s">
        <v>41</v>
      </c>
      <c r="T17" s="2" t="s">
        <v>154</v>
      </c>
      <c r="U17" s="2" t="s">
        <v>155</v>
      </c>
      <c r="V17" s="2" t="s">
        <v>44</v>
      </c>
      <c r="W17" s="2" t="s">
        <v>188</v>
      </c>
      <c r="X17" s="6">
        <v>13473</v>
      </c>
      <c r="Y17" s="6">
        <v>13473</v>
      </c>
      <c r="Z17" s="6">
        <v>0</v>
      </c>
      <c r="AA17" s="6">
        <v>13473</v>
      </c>
    </row>
    <row r="18" spans="1:27" x14ac:dyDescent="0.2">
      <c r="A18" s="3">
        <v>45658</v>
      </c>
      <c r="B18" s="2" t="s">
        <v>146</v>
      </c>
      <c r="C18" s="2" t="s">
        <v>147</v>
      </c>
      <c r="D18" s="4">
        <v>45426</v>
      </c>
      <c r="E18" s="4">
        <v>45657</v>
      </c>
      <c r="F18" s="2" t="s">
        <v>28</v>
      </c>
      <c r="G18" s="5" t="s">
        <v>168</v>
      </c>
      <c r="H18" s="5" t="s">
        <v>189</v>
      </c>
      <c r="I18" s="2" t="s">
        <v>190</v>
      </c>
      <c r="J18" s="2" t="s">
        <v>180</v>
      </c>
      <c r="K18" s="2" t="s">
        <v>181</v>
      </c>
      <c r="L18" s="2" t="s">
        <v>34</v>
      </c>
      <c r="M18" s="2" t="s">
        <v>35</v>
      </c>
      <c r="N18" s="2" t="s">
        <v>55</v>
      </c>
      <c r="O18" s="2" t="s">
        <v>56</v>
      </c>
      <c r="P18" s="2" t="s">
        <v>191</v>
      </c>
      <c r="Q18" s="2" t="s">
        <v>39</v>
      </c>
      <c r="R18" s="2" t="s">
        <v>153</v>
      </c>
      <c r="S18" s="2" t="s">
        <v>41</v>
      </c>
      <c r="T18" s="2" t="s">
        <v>154</v>
      </c>
      <c r="U18" s="2" t="s">
        <v>155</v>
      </c>
      <c r="V18" s="2" t="s">
        <v>44</v>
      </c>
      <c r="W18" s="2" t="s">
        <v>91</v>
      </c>
      <c r="X18" s="6">
        <v>2889428</v>
      </c>
      <c r="Y18" s="6">
        <v>2889428</v>
      </c>
      <c r="Z18" s="6">
        <v>2511865</v>
      </c>
      <c r="AA18" s="6">
        <v>377563</v>
      </c>
    </row>
    <row r="19" spans="1:27" x14ac:dyDescent="0.2">
      <c r="A19" s="3">
        <v>45658</v>
      </c>
      <c r="B19" s="2" t="s">
        <v>46</v>
      </c>
      <c r="C19" s="2" t="s">
        <v>192</v>
      </c>
      <c r="D19" s="4">
        <v>45367</v>
      </c>
      <c r="E19" s="4">
        <v>45409</v>
      </c>
      <c r="F19" s="2" t="s">
        <v>28</v>
      </c>
      <c r="G19" s="5" t="s">
        <v>193</v>
      </c>
      <c r="H19" s="5" t="s">
        <v>194</v>
      </c>
      <c r="I19" s="2" t="s">
        <v>195</v>
      </c>
      <c r="J19" s="2" t="s">
        <v>196</v>
      </c>
      <c r="K19" s="2" t="s">
        <v>197</v>
      </c>
      <c r="L19" s="2" t="s">
        <v>34</v>
      </c>
      <c r="M19" s="2" t="s">
        <v>35</v>
      </c>
      <c r="N19" s="2" t="s">
        <v>172</v>
      </c>
      <c r="O19" s="2" t="s">
        <v>162</v>
      </c>
      <c r="P19" s="2" t="s">
        <v>198</v>
      </c>
      <c r="Q19" s="2" t="s">
        <v>199</v>
      </c>
      <c r="R19" s="2" t="s">
        <v>174</v>
      </c>
      <c r="S19" s="2" t="s">
        <v>41</v>
      </c>
      <c r="T19" s="2" t="s">
        <v>200</v>
      </c>
      <c r="U19" s="2" t="s">
        <v>201</v>
      </c>
      <c r="V19" s="2" t="s">
        <v>44</v>
      </c>
      <c r="W19" s="2" t="s">
        <v>121</v>
      </c>
      <c r="X19" s="6">
        <v>1039108</v>
      </c>
      <c r="Y19" s="6">
        <v>1039108</v>
      </c>
      <c r="Z19" s="6">
        <v>0</v>
      </c>
      <c r="AA19" s="6">
        <v>1039108</v>
      </c>
    </row>
    <row r="20" spans="1:27" x14ac:dyDescent="0.2">
      <c r="A20" s="3">
        <v>45658</v>
      </c>
      <c r="B20" s="2" t="s">
        <v>46</v>
      </c>
      <c r="C20" s="2" t="s">
        <v>166</v>
      </c>
      <c r="D20" s="4">
        <v>45428</v>
      </c>
      <c r="E20" s="4">
        <v>45470</v>
      </c>
      <c r="F20" s="2" t="s">
        <v>28</v>
      </c>
      <c r="G20" s="5" t="s">
        <v>193</v>
      </c>
      <c r="H20" s="5" t="s">
        <v>202</v>
      </c>
      <c r="I20" s="2" t="s">
        <v>195</v>
      </c>
      <c r="J20" s="2" t="s">
        <v>196</v>
      </c>
      <c r="K20" s="2" t="s">
        <v>197</v>
      </c>
      <c r="L20" s="2" t="s">
        <v>34</v>
      </c>
      <c r="M20" s="2" t="s">
        <v>35</v>
      </c>
      <c r="N20" s="2" t="s">
        <v>172</v>
      </c>
      <c r="O20" s="2" t="s">
        <v>162</v>
      </c>
      <c r="P20" s="2" t="s">
        <v>198</v>
      </c>
      <c r="Q20" s="2" t="s">
        <v>199</v>
      </c>
      <c r="R20" s="2" t="s">
        <v>174</v>
      </c>
      <c r="S20" s="2" t="s">
        <v>41</v>
      </c>
      <c r="T20" s="2" t="s">
        <v>175</v>
      </c>
      <c r="U20" s="2" t="s">
        <v>176</v>
      </c>
      <c r="V20" s="2" t="s">
        <v>44</v>
      </c>
      <c r="W20" s="2" t="s">
        <v>121</v>
      </c>
      <c r="X20" s="6">
        <v>1164072</v>
      </c>
      <c r="Y20" s="6">
        <v>1164072</v>
      </c>
      <c r="Z20" s="6">
        <v>0</v>
      </c>
      <c r="AA20" s="6">
        <v>1164072</v>
      </c>
    </row>
    <row r="21" spans="1:27" x14ac:dyDescent="0.2">
      <c r="A21" s="3">
        <v>45658</v>
      </c>
      <c r="B21" s="2" t="s">
        <v>98</v>
      </c>
      <c r="C21" s="2" t="s">
        <v>203</v>
      </c>
      <c r="D21" s="4">
        <v>45502</v>
      </c>
      <c r="E21" s="4">
        <v>45657</v>
      </c>
      <c r="F21" s="2" t="s">
        <v>28</v>
      </c>
      <c r="G21" s="5" t="s">
        <v>204</v>
      </c>
      <c r="H21" s="5" t="s">
        <v>205</v>
      </c>
      <c r="I21" s="2" t="s">
        <v>206</v>
      </c>
      <c r="J21" s="2" t="s">
        <v>51</v>
      </c>
      <c r="K21" s="2" t="s">
        <v>52</v>
      </c>
      <c r="L21" s="2" t="s">
        <v>34</v>
      </c>
      <c r="M21" s="2" t="s">
        <v>35</v>
      </c>
      <c r="N21" s="2" t="s">
        <v>55</v>
      </c>
      <c r="O21" s="2" t="s">
        <v>56</v>
      </c>
      <c r="P21" s="2" t="s">
        <v>57</v>
      </c>
      <c r="Q21" s="2" t="s">
        <v>58</v>
      </c>
      <c r="R21" s="2" t="s">
        <v>103</v>
      </c>
      <c r="S21" s="2" t="s">
        <v>104</v>
      </c>
      <c r="T21" s="2" t="s">
        <v>207</v>
      </c>
      <c r="U21" s="2" t="s">
        <v>208</v>
      </c>
      <c r="V21" s="2" t="s">
        <v>209</v>
      </c>
      <c r="W21" s="2" t="s">
        <v>188</v>
      </c>
      <c r="X21" s="6">
        <v>1223264</v>
      </c>
      <c r="Y21" s="6">
        <v>1223264</v>
      </c>
      <c r="Z21" s="6">
        <v>0</v>
      </c>
      <c r="AA21" s="6">
        <v>1223264</v>
      </c>
    </row>
    <row r="22" spans="1:27" x14ac:dyDescent="0.2">
      <c r="A22" s="3">
        <v>45658</v>
      </c>
      <c r="B22" s="2" t="s">
        <v>98</v>
      </c>
      <c r="C22" s="2" t="s">
        <v>210</v>
      </c>
      <c r="D22" s="4">
        <v>45502</v>
      </c>
      <c r="E22" s="4">
        <v>45657</v>
      </c>
      <c r="F22" s="2" t="s">
        <v>28</v>
      </c>
      <c r="G22" s="5" t="s">
        <v>211</v>
      </c>
      <c r="H22" s="5" t="s">
        <v>212</v>
      </c>
      <c r="I22" s="2" t="s">
        <v>213</v>
      </c>
      <c r="J22" s="2" t="s">
        <v>51</v>
      </c>
      <c r="K22" s="2" t="s">
        <v>52</v>
      </c>
      <c r="L22" s="2" t="s">
        <v>34</v>
      </c>
      <c r="M22" s="2" t="s">
        <v>35</v>
      </c>
      <c r="N22" s="2" t="s">
        <v>214</v>
      </c>
      <c r="O22" s="2" t="s">
        <v>215</v>
      </c>
      <c r="P22" s="2" t="s">
        <v>57</v>
      </c>
      <c r="Q22" s="2" t="s">
        <v>58</v>
      </c>
      <c r="R22" s="2" t="s">
        <v>103</v>
      </c>
      <c r="S22" s="2" t="s">
        <v>104</v>
      </c>
      <c r="T22" s="2" t="s">
        <v>216</v>
      </c>
      <c r="U22" s="2" t="s">
        <v>217</v>
      </c>
      <c r="V22" s="2" t="s">
        <v>209</v>
      </c>
      <c r="W22" s="2" t="s">
        <v>188</v>
      </c>
      <c r="X22" s="6">
        <v>706921</v>
      </c>
      <c r="Y22" s="6">
        <v>706921</v>
      </c>
      <c r="Z22" s="6">
        <v>0</v>
      </c>
      <c r="AA22" s="6">
        <v>706921</v>
      </c>
    </row>
    <row r="23" spans="1:27" x14ac:dyDescent="0.2">
      <c r="A23" s="3">
        <v>45658</v>
      </c>
      <c r="B23" s="2" t="s">
        <v>98</v>
      </c>
      <c r="C23" s="2" t="s">
        <v>218</v>
      </c>
      <c r="D23" s="4">
        <v>45506</v>
      </c>
      <c r="E23" s="4">
        <v>45657</v>
      </c>
      <c r="F23" s="2" t="s">
        <v>28</v>
      </c>
      <c r="G23" s="5" t="s">
        <v>219</v>
      </c>
      <c r="H23" s="5" t="s">
        <v>220</v>
      </c>
      <c r="I23" s="2" t="s">
        <v>221</v>
      </c>
      <c r="J23" s="2" t="s">
        <v>222</v>
      </c>
      <c r="K23" s="2" t="s">
        <v>223</v>
      </c>
      <c r="L23" s="2" t="s">
        <v>34</v>
      </c>
      <c r="M23" s="2" t="s">
        <v>35</v>
      </c>
      <c r="N23" s="2" t="s">
        <v>224</v>
      </c>
      <c r="O23" s="2" t="s">
        <v>225</v>
      </c>
      <c r="P23" s="2" t="s">
        <v>226</v>
      </c>
      <c r="Q23" s="2" t="s">
        <v>227</v>
      </c>
      <c r="R23" s="2" t="s">
        <v>103</v>
      </c>
      <c r="S23" s="2" t="s">
        <v>104</v>
      </c>
      <c r="T23" s="2" t="s">
        <v>228</v>
      </c>
      <c r="U23" s="2" t="s">
        <v>229</v>
      </c>
      <c r="V23" s="2" t="s">
        <v>209</v>
      </c>
      <c r="W23" s="2" t="s">
        <v>188</v>
      </c>
      <c r="X23" s="6">
        <v>165023</v>
      </c>
      <c r="Y23" s="6">
        <v>165023</v>
      </c>
      <c r="Z23" s="6">
        <v>0</v>
      </c>
      <c r="AA23" s="6">
        <v>165023</v>
      </c>
    </row>
    <row r="24" spans="1:27" x14ac:dyDescent="0.2">
      <c r="A24" s="3">
        <v>45658</v>
      </c>
      <c r="B24" s="2" t="s">
        <v>98</v>
      </c>
      <c r="C24" s="2" t="s">
        <v>230</v>
      </c>
      <c r="D24" s="4">
        <v>45506</v>
      </c>
      <c r="E24" s="4">
        <v>45657</v>
      </c>
      <c r="F24" s="2" t="s">
        <v>28</v>
      </c>
      <c r="G24" s="5" t="s">
        <v>231</v>
      </c>
      <c r="H24" s="5" t="s">
        <v>232</v>
      </c>
      <c r="I24" s="2" t="s">
        <v>233</v>
      </c>
      <c r="J24" s="2" t="s">
        <v>222</v>
      </c>
      <c r="K24" s="2" t="s">
        <v>223</v>
      </c>
      <c r="L24" s="2" t="s">
        <v>34</v>
      </c>
      <c r="M24" s="2" t="s">
        <v>35</v>
      </c>
      <c r="N24" s="2" t="s">
        <v>224</v>
      </c>
      <c r="O24" s="2" t="s">
        <v>225</v>
      </c>
      <c r="P24" s="2" t="s">
        <v>226</v>
      </c>
      <c r="Q24" s="2" t="s">
        <v>227</v>
      </c>
      <c r="R24" s="2" t="s">
        <v>103</v>
      </c>
      <c r="S24" s="2" t="s">
        <v>104</v>
      </c>
      <c r="T24" s="2" t="s">
        <v>234</v>
      </c>
      <c r="U24" s="2" t="s">
        <v>235</v>
      </c>
      <c r="V24" s="2" t="s">
        <v>209</v>
      </c>
      <c r="W24" s="2" t="s">
        <v>188</v>
      </c>
      <c r="X24" s="6">
        <v>62000</v>
      </c>
      <c r="Y24" s="6">
        <v>62000</v>
      </c>
      <c r="Z24" s="6">
        <v>0</v>
      </c>
      <c r="AA24" s="6">
        <v>62000</v>
      </c>
    </row>
    <row r="25" spans="1:27" x14ac:dyDescent="0.2">
      <c r="A25" s="3">
        <v>45658</v>
      </c>
      <c r="B25" s="2" t="s">
        <v>98</v>
      </c>
      <c r="C25" s="2" t="s">
        <v>236</v>
      </c>
      <c r="D25" s="4">
        <v>45506</v>
      </c>
      <c r="E25" s="4">
        <v>45657</v>
      </c>
      <c r="F25" s="2" t="s">
        <v>28</v>
      </c>
      <c r="G25" s="5" t="s">
        <v>237</v>
      </c>
      <c r="H25" s="5" t="s">
        <v>139</v>
      </c>
      <c r="I25" s="2" t="s">
        <v>238</v>
      </c>
      <c r="J25" s="2" t="s">
        <v>51</v>
      </c>
      <c r="K25" s="2" t="s">
        <v>52</v>
      </c>
      <c r="L25" s="2" t="s">
        <v>34</v>
      </c>
      <c r="M25" s="2" t="s">
        <v>35</v>
      </c>
      <c r="N25" s="2" t="s">
        <v>214</v>
      </c>
      <c r="O25" s="2" t="s">
        <v>215</v>
      </c>
      <c r="P25" s="2" t="s">
        <v>57</v>
      </c>
      <c r="Q25" s="2" t="s">
        <v>58</v>
      </c>
      <c r="R25" s="2" t="s">
        <v>103</v>
      </c>
      <c r="S25" s="2" t="s">
        <v>104</v>
      </c>
      <c r="T25" s="2" t="s">
        <v>239</v>
      </c>
      <c r="U25" s="2" t="s">
        <v>240</v>
      </c>
      <c r="V25" s="2" t="s">
        <v>209</v>
      </c>
      <c r="W25" s="2" t="s">
        <v>188</v>
      </c>
      <c r="X25" s="6">
        <v>524256</v>
      </c>
      <c r="Y25" s="6">
        <v>524256</v>
      </c>
      <c r="Z25" s="6">
        <v>0</v>
      </c>
      <c r="AA25" s="6">
        <v>524256</v>
      </c>
    </row>
    <row r="26" spans="1:27" x14ac:dyDescent="0.2">
      <c r="A26" s="3">
        <v>45658</v>
      </c>
      <c r="B26" s="2" t="s">
        <v>98</v>
      </c>
      <c r="C26" s="2" t="s">
        <v>241</v>
      </c>
      <c r="D26" s="4">
        <v>45509</v>
      </c>
      <c r="E26" s="4">
        <v>45657</v>
      </c>
      <c r="F26" s="2" t="s">
        <v>28</v>
      </c>
      <c r="G26" s="5" t="s">
        <v>242</v>
      </c>
      <c r="H26" s="5" t="s">
        <v>243</v>
      </c>
      <c r="I26" s="2" t="s">
        <v>244</v>
      </c>
      <c r="J26" s="2" t="s">
        <v>245</v>
      </c>
      <c r="K26" s="2" t="s">
        <v>223</v>
      </c>
      <c r="L26" s="2" t="s">
        <v>34</v>
      </c>
      <c r="M26" s="2" t="s">
        <v>35</v>
      </c>
      <c r="N26" s="2" t="s">
        <v>224</v>
      </c>
      <c r="O26" s="2" t="s">
        <v>225</v>
      </c>
      <c r="P26" s="2" t="s">
        <v>246</v>
      </c>
      <c r="Q26" s="2" t="s">
        <v>227</v>
      </c>
      <c r="R26" s="2" t="s">
        <v>103</v>
      </c>
      <c r="S26" s="2" t="s">
        <v>104</v>
      </c>
      <c r="T26" s="2" t="s">
        <v>247</v>
      </c>
      <c r="U26" s="2" t="s">
        <v>248</v>
      </c>
      <c r="V26" s="2" t="s">
        <v>209</v>
      </c>
      <c r="W26" s="2" t="s">
        <v>121</v>
      </c>
      <c r="X26" s="6">
        <v>660091</v>
      </c>
      <c r="Y26" s="6">
        <v>660091</v>
      </c>
      <c r="Z26" s="6">
        <v>0</v>
      </c>
      <c r="AA26" s="6">
        <v>660091</v>
      </c>
    </row>
    <row r="27" spans="1:27" x14ac:dyDescent="0.2">
      <c r="A27" s="3">
        <v>45658</v>
      </c>
      <c r="B27" s="2" t="s">
        <v>98</v>
      </c>
      <c r="C27" s="2" t="s">
        <v>249</v>
      </c>
      <c r="D27" s="4">
        <v>45506</v>
      </c>
      <c r="E27" s="4">
        <v>45657</v>
      </c>
      <c r="F27" s="2" t="s">
        <v>28</v>
      </c>
      <c r="G27" s="5" t="s">
        <v>250</v>
      </c>
      <c r="H27" s="5" t="s">
        <v>251</v>
      </c>
      <c r="I27" s="2" t="s">
        <v>252</v>
      </c>
      <c r="J27" s="2" t="s">
        <v>245</v>
      </c>
      <c r="K27" s="2" t="s">
        <v>223</v>
      </c>
      <c r="L27" s="2" t="s">
        <v>34</v>
      </c>
      <c r="M27" s="2" t="s">
        <v>35</v>
      </c>
      <c r="N27" s="2" t="s">
        <v>224</v>
      </c>
      <c r="O27" s="2" t="s">
        <v>225</v>
      </c>
      <c r="P27" s="2" t="s">
        <v>246</v>
      </c>
      <c r="Q27" s="2" t="s">
        <v>227</v>
      </c>
      <c r="R27" s="2" t="s">
        <v>103</v>
      </c>
      <c r="S27" s="2" t="s">
        <v>104</v>
      </c>
      <c r="T27" s="2" t="s">
        <v>253</v>
      </c>
      <c r="U27" s="2" t="s">
        <v>254</v>
      </c>
      <c r="V27" s="2" t="s">
        <v>209</v>
      </c>
      <c r="W27" s="2" t="s">
        <v>188</v>
      </c>
      <c r="X27" s="6">
        <v>495068</v>
      </c>
      <c r="Y27" s="6">
        <v>495068</v>
      </c>
      <c r="Z27" s="6">
        <v>0</v>
      </c>
      <c r="AA27" s="6">
        <v>495068</v>
      </c>
    </row>
    <row r="28" spans="1:27" x14ac:dyDescent="0.2">
      <c r="A28" s="3">
        <v>45658</v>
      </c>
      <c r="B28" s="2" t="s">
        <v>98</v>
      </c>
      <c r="C28" s="2" t="s">
        <v>255</v>
      </c>
      <c r="D28" s="4">
        <v>45510</v>
      </c>
      <c r="E28" s="4">
        <v>45657</v>
      </c>
      <c r="F28" s="2" t="s">
        <v>28</v>
      </c>
      <c r="G28" s="5" t="s">
        <v>256</v>
      </c>
      <c r="H28" s="5" t="s">
        <v>257</v>
      </c>
      <c r="I28" s="2" t="s">
        <v>258</v>
      </c>
      <c r="J28" s="2" t="s">
        <v>245</v>
      </c>
      <c r="K28" s="2" t="s">
        <v>223</v>
      </c>
      <c r="L28" s="2" t="s">
        <v>34</v>
      </c>
      <c r="M28" s="2" t="s">
        <v>35</v>
      </c>
      <c r="N28" s="2" t="s">
        <v>224</v>
      </c>
      <c r="O28" s="2" t="s">
        <v>225</v>
      </c>
      <c r="P28" s="2" t="s">
        <v>246</v>
      </c>
      <c r="Q28" s="2" t="s">
        <v>227</v>
      </c>
      <c r="R28" s="2" t="s">
        <v>103</v>
      </c>
      <c r="S28" s="2" t="s">
        <v>104</v>
      </c>
      <c r="T28" s="2" t="s">
        <v>259</v>
      </c>
      <c r="U28" s="2" t="s">
        <v>260</v>
      </c>
      <c r="V28" s="2" t="s">
        <v>209</v>
      </c>
      <c r="W28" s="2" t="s">
        <v>188</v>
      </c>
      <c r="X28" s="6">
        <v>990136</v>
      </c>
      <c r="Y28" s="6">
        <v>990136</v>
      </c>
      <c r="Z28" s="6">
        <v>0</v>
      </c>
      <c r="AA28" s="6">
        <v>990136</v>
      </c>
    </row>
    <row r="29" spans="1:27" x14ac:dyDescent="0.2">
      <c r="A29" s="3">
        <v>45658</v>
      </c>
      <c r="B29" s="2" t="s">
        <v>98</v>
      </c>
      <c r="C29" s="2" t="s">
        <v>261</v>
      </c>
      <c r="D29" s="4">
        <v>45509</v>
      </c>
      <c r="E29" s="4">
        <v>45657</v>
      </c>
      <c r="F29" s="2" t="s">
        <v>28</v>
      </c>
      <c r="G29" s="5" t="s">
        <v>262</v>
      </c>
      <c r="H29" s="5" t="s">
        <v>263</v>
      </c>
      <c r="I29" s="2" t="s">
        <v>264</v>
      </c>
      <c r="J29" s="2" t="s">
        <v>265</v>
      </c>
      <c r="K29" s="2" t="s">
        <v>52</v>
      </c>
      <c r="L29" s="2" t="s">
        <v>34</v>
      </c>
      <c r="M29" s="2" t="s">
        <v>35</v>
      </c>
      <c r="N29" s="2" t="s">
        <v>55</v>
      </c>
      <c r="O29" s="2" t="s">
        <v>56</v>
      </c>
      <c r="P29" s="2" t="s">
        <v>266</v>
      </c>
      <c r="Q29" s="2" t="s">
        <v>267</v>
      </c>
      <c r="R29" s="2" t="s">
        <v>103</v>
      </c>
      <c r="S29" s="2" t="s">
        <v>104</v>
      </c>
      <c r="T29" s="2" t="s">
        <v>268</v>
      </c>
      <c r="U29" s="2" t="s">
        <v>269</v>
      </c>
      <c r="V29" s="2" t="s">
        <v>209</v>
      </c>
      <c r="W29" s="2" t="s">
        <v>188</v>
      </c>
      <c r="X29" s="6">
        <v>1653700</v>
      </c>
      <c r="Y29" s="6">
        <v>1653700</v>
      </c>
      <c r="Z29" s="6">
        <v>0</v>
      </c>
      <c r="AA29" s="6">
        <v>1653700</v>
      </c>
    </row>
    <row r="30" spans="1:27" x14ac:dyDescent="0.2">
      <c r="A30" s="3">
        <v>45658</v>
      </c>
      <c r="B30" s="2" t="s">
        <v>98</v>
      </c>
      <c r="C30" s="2" t="s">
        <v>270</v>
      </c>
      <c r="D30" s="4">
        <v>45513</v>
      </c>
      <c r="E30" s="4">
        <v>45657</v>
      </c>
      <c r="F30" s="2" t="s">
        <v>28</v>
      </c>
      <c r="G30" s="5" t="s">
        <v>271</v>
      </c>
      <c r="H30" s="5" t="s">
        <v>272</v>
      </c>
      <c r="I30" s="2" t="s">
        <v>273</v>
      </c>
      <c r="J30" s="2" t="s">
        <v>274</v>
      </c>
      <c r="K30" s="2" t="s">
        <v>52</v>
      </c>
      <c r="L30" s="2" t="s">
        <v>34</v>
      </c>
      <c r="M30" s="2" t="s">
        <v>35</v>
      </c>
      <c r="N30" s="2" t="s">
        <v>55</v>
      </c>
      <c r="O30" s="2" t="s">
        <v>56</v>
      </c>
      <c r="P30" s="2" t="s">
        <v>275</v>
      </c>
      <c r="Q30" s="2" t="s">
        <v>187</v>
      </c>
      <c r="R30" s="2" t="s">
        <v>103</v>
      </c>
      <c r="S30" s="2" t="s">
        <v>104</v>
      </c>
      <c r="T30" s="2" t="s">
        <v>276</v>
      </c>
      <c r="U30" s="2" t="s">
        <v>277</v>
      </c>
      <c r="V30" s="2" t="s">
        <v>209</v>
      </c>
      <c r="W30" s="2" t="s">
        <v>188</v>
      </c>
      <c r="X30" s="6">
        <v>785565</v>
      </c>
      <c r="Y30" s="6">
        <v>785565</v>
      </c>
      <c r="Z30" s="6">
        <v>0</v>
      </c>
      <c r="AA30" s="6">
        <v>785565</v>
      </c>
    </row>
    <row r="31" spans="1:27" x14ac:dyDescent="0.2">
      <c r="A31" s="3">
        <v>45658</v>
      </c>
      <c r="B31" s="2" t="s">
        <v>98</v>
      </c>
      <c r="C31" s="2" t="s">
        <v>278</v>
      </c>
      <c r="D31" s="4">
        <v>45518</v>
      </c>
      <c r="E31" s="4">
        <v>45657</v>
      </c>
      <c r="F31" s="2" t="s">
        <v>28</v>
      </c>
      <c r="G31" s="5" t="s">
        <v>279</v>
      </c>
      <c r="H31" s="5" t="s">
        <v>280</v>
      </c>
      <c r="I31" s="2" t="s">
        <v>281</v>
      </c>
      <c r="J31" s="2" t="s">
        <v>51</v>
      </c>
      <c r="K31" s="2" t="s">
        <v>52</v>
      </c>
      <c r="L31" s="2" t="s">
        <v>34</v>
      </c>
      <c r="M31" s="2" t="s">
        <v>35</v>
      </c>
      <c r="N31" s="2" t="s">
        <v>214</v>
      </c>
      <c r="O31" s="2" t="s">
        <v>215</v>
      </c>
      <c r="P31" s="2" t="s">
        <v>57</v>
      </c>
      <c r="Q31" s="2" t="s">
        <v>58</v>
      </c>
      <c r="R31" s="2" t="s">
        <v>103</v>
      </c>
      <c r="S31" s="2" t="s">
        <v>104</v>
      </c>
      <c r="T31" s="2" t="s">
        <v>282</v>
      </c>
      <c r="U31" s="2" t="s">
        <v>283</v>
      </c>
      <c r="V31" s="2" t="s">
        <v>209</v>
      </c>
      <c r="W31" s="2" t="s">
        <v>188</v>
      </c>
      <c r="X31" s="6">
        <v>1004032</v>
      </c>
      <c r="Y31" s="6">
        <v>1004032</v>
      </c>
      <c r="Z31" s="6">
        <v>0</v>
      </c>
      <c r="AA31" s="6">
        <v>1004032</v>
      </c>
    </row>
    <row r="32" spans="1:27" x14ac:dyDescent="0.2">
      <c r="A32" s="3">
        <v>45658</v>
      </c>
      <c r="B32" s="2" t="s">
        <v>98</v>
      </c>
      <c r="C32" s="2" t="s">
        <v>284</v>
      </c>
      <c r="D32" s="4">
        <v>45520</v>
      </c>
      <c r="E32" s="4">
        <v>45657</v>
      </c>
      <c r="F32" s="2" t="s">
        <v>28</v>
      </c>
      <c r="G32" s="5" t="s">
        <v>285</v>
      </c>
      <c r="H32" s="5" t="s">
        <v>286</v>
      </c>
      <c r="I32" s="2" t="s">
        <v>287</v>
      </c>
      <c r="J32" s="2" t="s">
        <v>288</v>
      </c>
      <c r="K32" s="2" t="s">
        <v>223</v>
      </c>
      <c r="L32" s="2" t="s">
        <v>34</v>
      </c>
      <c r="M32" s="2" t="s">
        <v>35</v>
      </c>
      <c r="N32" s="2" t="s">
        <v>224</v>
      </c>
      <c r="O32" s="2" t="s">
        <v>225</v>
      </c>
      <c r="P32" s="2" t="s">
        <v>289</v>
      </c>
      <c r="Q32" s="2" t="s">
        <v>227</v>
      </c>
      <c r="R32" s="2" t="s">
        <v>103</v>
      </c>
      <c r="S32" s="2" t="s">
        <v>104</v>
      </c>
      <c r="T32" s="2" t="s">
        <v>290</v>
      </c>
      <c r="U32" s="2" t="s">
        <v>291</v>
      </c>
      <c r="V32" s="2" t="s">
        <v>209</v>
      </c>
      <c r="W32" s="2" t="s">
        <v>188</v>
      </c>
      <c r="X32" s="6">
        <v>1166666</v>
      </c>
      <c r="Y32" s="6">
        <v>1166666</v>
      </c>
      <c r="Z32" s="6">
        <v>0</v>
      </c>
      <c r="AA32" s="6">
        <v>1166666</v>
      </c>
    </row>
    <row r="33" spans="1:27" x14ac:dyDescent="0.2">
      <c r="A33" s="3">
        <v>45658</v>
      </c>
      <c r="B33" s="2" t="s">
        <v>98</v>
      </c>
      <c r="C33" s="2" t="s">
        <v>292</v>
      </c>
      <c r="D33" s="4">
        <v>45524</v>
      </c>
      <c r="E33" s="4">
        <v>45657</v>
      </c>
      <c r="F33" s="2" t="s">
        <v>28</v>
      </c>
      <c r="G33" s="5" t="s">
        <v>293</v>
      </c>
      <c r="H33" s="5" t="s">
        <v>294</v>
      </c>
      <c r="I33" s="2" t="s">
        <v>295</v>
      </c>
      <c r="J33" s="2" t="s">
        <v>51</v>
      </c>
      <c r="K33" s="2" t="s">
        <v>52</v>
      </c>
      <c r="L33" s="2" t="s">
        <v>34</v>
      </c>
      <c r="M33" s="2" t="s">
        <v>35</v>
      </c>
      <c r="N33" s="2" t="s">
        <v>214</v>
      </c>
      <c r="O33" s="2" t="s">
        <v>215</v>
      </c>
      <c r="P33" s="2" t="s">
        <v>57</v>
      </c>
      <c r="Q33" s="2" t="s">
        <v>58</v>
      </c>
      <c r="R33" s="2" t="s">
        <v>103</v>
      </c>
      <c r="S33" s="2" t="s">
        <v>104</v>
      </c>
      <c r="T33" s="2" t="s">
        <v>296</v>
      </c>
      <c r="U33" s="2" t="s">
        <v>297</v>
      </c>
      <c r="V33" s="2" t="s">
        <v>209</v>
      </c>
      <c r="W33" s="2" t="s">
        <v>188</v>
      </c>
      <c r="X33" s="6">
        <v>1338710</v>
      </c>
      <c r="Y33" s="6">
        <v>1338710</v>
      </c>
      <c r="Z33" s="6">
        <v>0</v>
      </c>
      <c r="AA33" s="6">
        <v>1338710</v>
      </c>
    </row>
    <row r="34" spans="1:27" x14ac:dyDescent="0.2">
      <c r="A34" s="3">
        <v>45658</v>
      </c>
      <c r="B34" s="2" t="s">
        <v>98</v>
      </c>
      <c r="C34" s="2" t="s">
        <v>298</v>
      </c>
      <c r="D34" s="4">
        <v>45538</v>
      </c>
      <c r="E34" s="4">
        <v>45657</v>
      </c>
      <c r="F34" s="2" t="s">
        <v>28</v>
      </c>
      <c r="G34" s="5" t="s">
        <v>299</v>
      </c>
      <c r="H34" s="5" t="s">
        <v>300</v>
      </c>
      <c r="I34" s="2" t="s">
        <v>301</v>
      </c>
      <c r="J34" s="2" t="s">
        <v>302</v>
      </c>
      <c r="K34" s="2" t="s">
        <v>303</v>
      </c>
      <c r="L34" s="2" t="s">
        <v>34</v>
      </c>
      <c r="M34" s="2" t="s">
        <v>35</v>
      </c>
      <c r="N34" s="2" t="s">
        <v>55</v>
      </c>
      <c r="O34" s="2" t="s">
        <v>56</v>
      </c>
      <c r="P34" s="2" t="s">
        <v>304</v>
      </c>
      <c r="Q34" s="2" t="s">
        <v>187</v>
      </c>
      <c r="R34" s="2" t="s">
        <v>103</v>
      </c>
      <c r="S34" s="2" t="s">
        <v>104</v>
      </c>
      <c r="T34" s="2" t="s">
        <v>305</v>
      </c>
      <c r="U34" s="2" t="s">
        <v>306</v>
      </c>
      <c r="V34" s="2" t="s">
        <v>209</v>
      </c>
      <c r="W34" s="2" t="s">
        <v>188</v>
      </c>
      <c r="X34" s="6">
        <v>1309275</v>
      </c>
      <c r="Y34" s="6">
        <v>1309275</v>
      </c>
      <c r="Z34" s="6">
        <v>0</v>
      </c>
      <c r="AA34" s="6">
        <v>1309275</v>
      </c>
    </row>
    <row r="35" spans="1:27" x14ac:dyDescent="0.2">
      <c r="A35" s="3">
        <v>45658</v>
      </c>
      <c r="B35" s="2" t="s">
        <v>307</v>
      </c>
      <c r="C35" s="2" t="s">
        <v>308</v>
      </c>
      <c r="D35" s="4">
        <v>45544</v>
      </c>
      <c r="E35" s="4">
        <v>45657</v>
      </c>
      <c r="F35" s="2" t="s">
        <v>28</v>
      </c>
      <c r="G35" s="5" t="s">
        <v>309</v>
      </c>
      <c r="H35" s="5" t="s">
        <v>310</v>
      </c>
      <c r="I35" s="2" t="s">
        <v>311</v>
      </c>
      <c r="J35" s="2" t="s">
        <v>51</v>
      </c>
      <c r="K35" s="2" t="s">
        <v>52</v>
      </c>
      <c r="L35" s="2" t="s">
        <v>34</v>
      </c>
      <c r="M35" s="2" t="s">
        <v>35</v>
      </c>
      <c r="N35" s="2" t="s">
        <v>214</v>
      </c>
      <c r="O35" s="2" t="s">
        <v>215</v>
      </c>
      <c r="P35" s="2" t="s">
        <v>57</v>
      </c>
      <c r="Q35" s="2" t="s">
        <v>58</v>
      </c>
      <c r="R35" s="2" t="s">
        <v>103</v>
      </c>
      <c r="S35" s="2" t="s">
        <v>104</v>
      </c>
      <c r="T35" s="2" t="s">
        <v>312</v>
      </c>
      <c r="U35" s="2" t="s">
        <v>313</v>
      </c>
      <c r="V35" s="2" t="s">
        <v>44</v>
      </c>
      <c r="W35" s="2" t="s">
        <v>188</v>
      </c>
      <c r="X35" s="6">
        <v>141384</v>
      </c>
      <c r="Y35" s="6">
        <v>141384</v>
      </c>
      <c r="Z35" s="6">
        <v>0</v>
      </c>
      <c r="AA35" s="6">
        <v>141384</v>
      </c>
    </row>
    <row r="36" spans="1:27" x14ac:dyDescent="0.2">
      <c r="A36" s="3">
        <v>45658</v>
      </c>
      <c r="B36" s="2" t="s">
        <v>98</v>
      </c>
      <c r="C36" s="2" t="s">
        <v>314</v>
      </c>
      <c r="D36" s="4">
        <v>45546</v>
      </c>
      <c r="E36" s="4">
        <v>45657</v>
      </c>
      <c r="F36" s="2" t="s">
        <v>28</v>
      </c>
      <c r="G36" s="5" t="s">
        <v>315</v>
      </c>
      <c r="H36" s="5" t="s">
        <v>316</v>
      </c>
      <c r="I36" s="2" t="s">
        <v>317</v>
      </c>
      <c r="J36" s="2" t="s">
        <v>51</v>
      </c>
      <c r="K36" s="2" t="s">
        <v>52</v>
      </c>
      <c r="L36" s="2" t="s">
        <v>34</v>
      </c>
      <c r="M36" s="2" t="s">
        <v>35</v>
      </c>
      <c r="N36" s="2" t="s">
        <v>55</v>
      </c>
      <c r="O36" s="2" t="s">
        <v>56</v>
      </c>
      <c r="P36" s="2" t="s">
        <v>57</v>
      </c>
      <c r="Q36" s="2" t="s">
        <v>58</v>
      </c>
      <c r="R36" s="2" t="s">
        <v>103</v>
      </c>
      <c r="S36" s="2" t="s">
        <v>104</v>
      </c>
      <c r="T36" s="2" t="s">
        <v>318</v>
      </c>
      <c r="U36" s="2" t="s">
        <v>319</v>
      </c>
      <c r="V36" s="2" t="s">
        <v>44</v>
      </c>
      <c r="W36" s="2" t="s">
        <v>188</v>
      </c>
      <c r="X36" s="6">
        <v>266666</v>
      </c>
      <c r="Y36" s="6">
        <v>266666</v>
      </c>
      <c r="Z36" s="6">
        <v>0</v>
      </c>
      <c r="AA36" s="6">
        <v>266666</v>
      </c>
    </row>
    <row r="37" spans="1:27" x14ac:dyDescent="0.2">
      <c r="A37" s="3">
        <v>45658</v>
      </c>
      <c r="B37" s="2" t="s">
        <v>98</v>
      </c>
      <c r="C37" s="2" t="s">
        <v>320</v>
      </c>
      <c r="D37" s="4">
        <v>45548</v>
      </c>
      <c r="E37" s="4">
        <v>45657</v>
      </c>
      <c r="F37" s="2" t="s">
        <v>28</v>
      </c>
      <c r="G37" s="5" t="s">
        <v>321</v>
      </c>
      <c r="H37" s="5" t="s">
        <v>322</v>
      </c>
      <c r="I37" s="2" t="s">
        <v>323</v>
      </c>
      <c r="J37" s="2" t="s">
        <v>51</v>
      </c>
      <c r="K37" s="2" t="s">
        <v>52</v>
      </c>
      <c r="L37" s="2" t="s">
        <v>34</v>
      </c>
      <c r="M37" s="2" t="s">
        <v>35</v>
      </c>
      <c r="N37" s="2" t="s">
        <v>55</v>
      </c>
      <c r="O37" s="2" t="s">
        <v>56</v>
      </c>
      <c r="P37" s="2" t="s">
        <v>57</v>
      </c>
      <c r="Q37" s="2" t="s">
        <v>58</v>
      </c>
      <c r="R37" s="2" t="s">
        <v>103</v>
      </c>
      <c r="S37" s="2" t="s">
        <v>104</v>
      </c>
      <c r="T37" s="2" t="s">
        <v>324</v>
      </c>
      <c r="U37" s="2" t="s">
        <v>325</v>
      </c>
      <c r="V37" s="2" t="s">
        <v>44</v>
      </c>
      <c r="W37" s="2" t="s">
        <v>188</v>
      </c>
      <c r="X37" s="6">
        <v>256132</v>
      </c>
      <c r="Y37" s="6">
        <v>256132</v>
      </c>
      <c r="Z37" s="6">
        <v>0</v>
      </c>
      <c r="AA37" s="6">
        <v>256132</v>
      </c>
    </row>
    <row r="38" spans="1:27" x14ac:dyDescent="0.2">
      <c r="A38" s="3">
        <v>45658</v>
      </c>
      <c r="B38" s="2" t="s">
        <v>98</v>
      </c>
      <c r="C38" s="2" t="s">
        <v>326</v>
      </c>
      <c r="D38" s="4">
        <v>45553</v>
      </c>
      <c r="E38" s="4">
        <v>45657</v>
      </c>
      <c r="F38" s="2" t="s">
        <v>28</v>
      </c>
      <c r="G38" s="5" t="s">
        <v>327</v>
      </c>
      <c r="H38" s="5" t="s">
        <v>328</v>
      </c>
      <c r="I38" s="2" t="s">
        <v>329</v>
      </c>
      <c r="J38" s="2" t="s">
        <v>302</v>
      </c>
      <c r="K38" s="2" t="s">
        <v>303</v>
      </c>
      <c r="L38" s="2" t="s">
        <v>34</v>
      </c>
      <c r="M38" s="2" t="s">
        <v>35</v>
      </c>
      <c r="N38" s="2" t="s">
        <v>55</v>
      </c>
      <c r="O38" s="2" t="s">
        <v>56</v>
      </c>
      <c r="P38" s="2" t="s">
        <v>304</v>
      </c>
      <c r="Q38" s="2" t="s">
        <v>187</v>
      </c>
      <c r="R38" s="2" t="s">
        <v>103</v>
      </c>
      <c r="S38" s="2" t="s">
        <v>104</v>
      </c>
      <c r="T38" s="2" t="s">
        <v>330</v>
      </c>
      <c r="U38" s="2" t="s">
        <v>331</v>
      </c>
      <c r="V38" s="2" t="s">
        <v>44</v>
      </c>
      <c r="W38" s="2" t="s">
        <v>188</v>
      </c>
      <c r="X38" s="6">
        <v>183333</v>
      </c>
      <c r="Y38" s="6">
        <v>183333</v>
      </c>
      <c r="Z38" s="6">
        <v>0</v>
      </c>
      <c r="AA38" s="6">
        <v>183333</v>
      </c>
    </row>
    <row r="39" spans="1:27" x14ac:dyDescent="0.2">
      <c r="A39" s="3">
        <v>45658</v>
      </c>
      <c r="B39" s="2" t="s">
        <v>98</v>
      </c>
      <c r="C39" s="2" t="s">
        <v>332</v>
      </c>
      <c r="D39" s="4">
        <v>45555</v>
      </c>
      <c r="E39" s="4">
        <v>45656</v>
      </c>
      <c r="F39" s="2" t="s">
        <v>28</v>
      </c>
      <c r="G39" s="5" t="s">
        <v>333</v>
      </c>
      <c r="H39" s="5" t="s">
        <v>334</v>
      </c>
      <c r="I39" s="2" t="s">
        <v>335</v>
      </c>
      <c r="J39" s="2" t="s">
        <v>274</v>
      </c>
      <c r="K39" s="2" t="s">
        <v>52</v>
      </c>
      <c r="L39" s="2" t="s">
        <v>34</v>
      </c>
      <c r="M39" s="2" t="s">
        <v>35</v>
      </c>
      <c r="N39" s="2" t="s">
        <v>55</v>
      </c>
      <c r="O39" s="2" t="s">
        <v>56</v>
      </c>
      <c r="P39" s="2" t="s">
        <v>275</v>
      </c>
      <c r="Q39" s="2" t="s">
        <v>187</v>
      </c>
      <c r="R39" s="2" t="s">
        <v>103</v>
      </c>
      <c r="S39" s="2" t="s">
        <v>104</v>
      </c>
      <c r="T39" s="2" t="s">
        <v>336</v>
      </c>
      <c r="U39" s="2" t="s">
        <v>337</v>
      </c>
      <c r="V39" s="2" t="s">
        <v>44</v>
      </c>
      <c r="W39" s="2" t="s">
        <v>188</v>
      </c>
      <c r="X39" s="6">
        <v>501566</v>
      </c>
      <c r="Y39" s="6">
        <v>501566</v>
      </c>
      <c r="Z39" s="6">
        <v>0</v>
      </c>
      <c r="AA39" s="6">
        <v>501566</v>
      </c>
    </row>
    <row r="40" spans="1:27" x14ac:dyDescent="0.2">
      <c r="A40" s="3">
        <v>45658</v>
      </c>
      <c r="B40" s="2" t="s">
        <v>98</v>
      </c>
      <c r="C40" s="2" t="s">
        <v>338</v>
      </c>
      <c r="D40" s="4">
        <v>45595</v>
      </c>
      <c r="E40" s="4">
        <v>45596</v>
      </c>
      <c r="F40" s="2" t="s">
        <v>28</v>
      </c>
      <c r="G40" s="5" t="s">
        <v>339</v>
      </c>
      <c r="H40" s="5" t="s">
        <v>340</v>
      </c>
      <c r="I40" s="2" t="s">
        <v>341</v>
      </c>
      <c r="J40" s="2" t="s">
        <v>302</v>
      </c>
      <c r="K40" s="2" t="s">
        <v>303</v>
      </c>
      <c r="L40" s="2" t="s">
        <v>34</v>
      </c>
      <c r="M40" s="2" t="s">
        <v>35</v>
      </c>
      <c r="N40" s="2" t="s">
        <v>55</v>
      </c>
      <c r="O40" s="2" t="s">
        <v>56</v>
      </c>
      <c r="P40" s="2" t="s">
        <v>304</v>
      </c>
      <c r="Q40" s="2" t="s">
        <v>187</v>
      </c>
      <c r="R40" s="2" t="s">
        <v>103</v>
      </c>
      <c r="S40" s="2" t="s">
        <v>104</v>
      </c>
      <c r="T40" s="2" t="s">
        <v>342</v>
      </c>
      <c r="U40" s="2" t="s">
        <v>343</v>
      </c>
      <c r="V40" s="2" t="s">
        <v>44</v>
      </c>
      <c r="W40" s="2" t="s">
        <v>188</v>
      </c>
      <c r="X40" s="6">
        <v>5595806</v>
      </c>
      <c r="Y40" s="6">
        <v>5595806</v>
      </c>
      <c r="Z40" s="6">
        <v>0</v>
      </c>
      <c r="AA40" s="6">
        <v>5595806</v>
      </c>
    </row>
    <row r="41" spans="1:27" x14ac:dyDescent="0.2">
      <c r="A41" s="3">
        <v>45658</v>
      </c>
      <c r="B41" s="2" t="s">
        <v>146</v>
      </c>
      <c r="C41" s="2" t="s">
        <v>147</v>
      </c>
      <c r="D41" s="4">
        <v>45583</v>
      </c>
      <c r="E41" s="4">
        <v>45657</v>
      </c>
      <c r="F41" s="2" t="s">
        <v>28</v>
      </c>
      <c r="G41" s="5" t="s">
        <v>344</v>
      </c>
      <c r="H41" s="5" t="s">
        <v>345</v>
      </c>
      <c r="I41" s="2" t="s">
        <v>346</v>
      </c>
      <c r="J41" s="2" t="s">
        <v>302</v>
      </c>
      <c r="K41" s="2" t="s">
        <v>303</v>
      </c>
      <c r="L41" s="2" t="s">
        <v>34</v>
      </c>
      <c r="M41" s="2" t="s">
        <v>35</v>
      </c>
      <c r="N41" s="2" t="s">
        <v>55</v>
      </c>
      <c r="O41" s="2" t="s">
        <v>56</v>
      </c>
      <c r="P41" s="2" t="s">
        <v>304</v>
      </c>
      <c r="Q41" s="2" t="s">
        <v>187</v>
      </c>
      <c r="R41" s="2" t="s">
        <v>103</v>
      </c>
      <c r="S41" s="2" t="s">
        <v>41</v>
      </c>
      <c r="T41" s="2" t="s">
        <v>154</v>
      </c>
      <c r="U41" s="2" t="s">
        <v>155</v>
      </c>
      <c r="V41" s="2" t="s">
        <v>44</v>
      </c>
      <c r="W41" s="2" t="s">
        <v>188</v>
      </c>
      <c r="X41" s="6">
        <v>13936181</v>
      </c>
      <c r="Y41" s="6">
        <v>13936181</v>
      </c>
      <c r="Z41" s="6">
        <v>13156765</v>
      </c>
      <c r="AA41" s="6">
        <v>779416</v>
      </c>
    </row>
    <row r="42" spans="1:27" x14ac:dyDescent="0.2">
      <c r="A42" s="3">
        <v>45658</v>
      </c>
      <c r="B42" s="2" t="s">
        <v>98</v>
      </c>
      <c r="C42" s="2" t="s">
        <v>347</v>
      </c>
      <c r="D42" s="4">
        <v>45589</v>
      </c>
      <c r="E42" s="4">
        <v>45657</v>
      </c>
      <c r="F42" s="2" t="s">
        <v>28</v>
      </c>
      <c r="G42" s="5" t="s">
        <v>348</v>
      </c>
      <c r="H42" s="5" t="s">
        <v>349</v>
      </c>
      <c r="I42" s="2" t="s">
        <v>350</v>
      </c>
      <c r="J42" s="2" t="s">
        <v>51</v>
      </c>
      <c r="K42" s="2" t="s">
        <v>52</v>
      </c>
      <c r="L42" s="2" t="s">
        <v>34</v>
      </c>
      <c r="M42" s="2" t="s">
        <v>35</v>
      </c>
      <c r="N42" s="2" t="s">
        <v>55</v>
      </c>
      <c r="O42" s="2" t="s">
        <v>56</v>
      </c>
      <c r="P42" s="2" t="s">
        <v>57</v>
      </c>
      <c r="Q42" s="2" t="s">
        <v>58</v>
      </c>
      <c r="R42" s="2" t="s">
        <v>103</v>
      </c>
      <c r="S42" s="2" t="s">
        <v>104</v>
      </c>
      <c r="T42" s="2" t="s">
        <v>351</v>
      </c>
      <c r="U42" s="2" t="s">
        <v>352</v>
      </c>
      <c r="V42" s="2" t="s">
        <v>44</v>
      </c>
      <c r="W42" s="2" t="s">
        <v>188</v>
      </c>
      <c r="X42" s="6">
        <v>607198</v>
      </c>
      <c r="Y42" s="6">
        <v>607198</v>
      </c>
      <c r="Z42" s="6">
        <v>0</v>
      </c>
      <c r="AA42" s="6">
        <v>607198</v>
      </c>
    </row>
    <row r="43" spans="1:27" x14ac:dyDescent="0.2">
      <c r="A43" s="3">
        <v>45658</v>
      </c>
      <c r="B43" s="2" t="s">
        <v>63</v>
      </c>
      <c r="C43" s="2" t="s">
        <v>353</v>
      </c>
      <c r="D43" s="4">
        <v>45627</v>
      </c>
      <c r="E43" s="4">
        <v>45657</v>
      </c>
      <c r="F43" s="2" t="s">
        <v>28</v>
      </c>
      <c r="G43" s="5" t="s">
        <v>354</v>
      </c>
      <c r="H43" s="5" t="s">
        <v>355</v>
      </c>
      <c r="I43" s="2" t="s">
        <v>356</v>
      </c>
      <c r="J43" s="2" t="s">
        <v>357</v>
      </c>
      <c r="K43" s="2" t="s">
        <v>358</v>
      </c>
      <c r="L43" s="2" t="s">
        <v>34</v>
      </c>
      <c r="M43" s="2" t="s">
        <v>35</v>
      </c>
      <c r="N43" s="2" t="s">
        <v>55</v>
      </c>
      <c r="O43" s="2" t="s">
        <v>56</v>
      </c>
      <c r="P43" s="2" t="s">
        <v>359</v>
      </c>
      <c r="Q43" s="2" t="s">
        <v>187</v>
      </c>
      <c r="R43" s="2" t="s">
        <v>74</v>
      </c>
      <c r="S43" s="2" t="s">
        <v>41</v>
      </c>
      <c r="T43" s="2" t="s">
        <v>75</v>
      </c>
      <c r="U43" s="2" t="s">
        <v>76</v>
      </c>
      <c r="V43" s="2" t="s">
        <v>44</v>
      </c>
      <c r="W43" s="2" t="s">
        <v>77</v>
      </c>
      <c r="X43" s="6">
        <v>107602164</v>
      </c>
      <c r="Y43" s="6">
        <v>107602164</v>
      </c>
      <c r="Z43" s="6">
        <v>99916295</v>
      </c>
      <c r="AA43" s="6">
        <v>7685869</v>
      </c>
    </row>
    <row r="44" spans="1:27" x14ac:dyDescent="0.2">
      <c r="A44" s="3">
        <v>45658</v>
      </c>
      <c r="B44" s="2" t="s">
        <v>146</v>
      </c>
      <c r="C44" s="2" t="s">
        <v>360</v>
      </c>
      <c r="D44" s="4">
        <v>45638</v>
      </c>
      <c r="E44" s="4">
        <v>45657</v>
      </c>
      <c r="F44" s="2" t="s">
        <v>28</v>
      </c>
      <c r="G44" s="5" t="s">
        <v>361</v>
      </c>
      <c r="H44" s="5" t="s">
        <v>362</v>
      </c>
      <c r="I44" s="2" t="s">
        <v>363</v>
      </c>
      <c r="J44" s="2" t="s">
        <v>245</v>
      </c>
      <c r="K44" s="2" t="s">
        <v>223</v>
      </c>
      <c r="L44" s="2" t="s">
        <v>34</v>
      </c>
      <c r="M44" s="2" t="s">
        <v>35</v>
      </c>
      <c r="N44" s="2" t="s">
        <v>224</v>
      </c>
      <c r="O44" s="2" t="s">
        <v>225</v>
      </c>
      <c r="P44" s="2" t="s">
        <v>246</v>
      </c>
      <c r="Q44" s="2" t="s">
        <v>227</v>
      </c>
      <c r="R44" s="2" t="s">
        <v>364</v>
      </c>
      <c r="S44" s="2" t="s">
        <v>41</v>
      </c>
      <c r="T44" s="2" t="s">
        <v>365</v>
      </c>
      <c r="U44" s="2" t="s">
        <v>366</v>
      </c>
      <c r="V44" s="2" t="s">
        <v>44</v>
      </c>
      <c r="W44" s="2" t="s">
        <v>188</v>
      </c>
      <c r="X44" s="6">
        <v>8808439</v>
      </c>
      <c r="Y44" s="6">
        <v>8808439</v>
      </c>
      <c r="Z44" s="6">
        <v>8808438</v>
      </c>
      <c r="AA44" s="6">
        <v>1</v>
      </c>
    </row>
    <row r="45" spans="1:27" x14ac:dyDescent="0.2">
      <c r="A45" s="3">
        <v>45658</v>
      </c>
      <c r="B45" s="2" t="s">
        <v>307</v>
      </c>
      <c r="C45" s="2" t="s">
        <v>367</v>
      </c>
      <c r="D45" s="4">
        <v>45657</v>
      </c>
      <c r="E45" s="4">
        <v>45657</v>
      </c>
      <c r="F45" s="2" t="s">
        <v>28</v>
      </c>
      <c r="G45" s="5" t="s">
        <v>368</v>
      </c>
      <c r="H45" s="5" t="s">
        <v>369</v>
      </c>
      <c r="I45" s="2" t="s">
        <v>370</v>
      </c>
      <c r="J45" s="2" t="s">
        <v>51</v>
      </c>
      <c r="K45" s="2" t="s">
        <v>52</v>
      </c>
      <c r="L45" s="2" t="s">
        <v>34</v>
      </c>
      <c r="M45" s="2" t="s">
        <v>35</v>
      </c>
      <c r="N45" s="2" t="s">
        <v>214</v>
      </c>
      <c r="O45" s="2" t="s">
        <v>215</v>
      </c>
      <c r="P45" s="2" t="s">
        <v>57</v>
      </c>
      <c r="Q45" s="2" t="s">
        <v>58</v>
      </c>
      <c r="R45" s="2" t="s">
        <v>103</v>
      </c>
      <c r="S45" s="2" t="s">
        <v>104</v>
      </c>
      <c r="T45" s="2" t="s">
        <v>371</v>
      </c>
      <c r="U45" s="2" t="s">
        <v>372</v>
      </c>
      <c r="V45" s="2" t="s">
        <v>44</v>
      </c>
      <c r="W45" s="2" t="s">
        <v>188</v>
      </c>
      <c r="X45" s="6">
        <v>1559204</v>
      </c>
      <c r="Y45" s="6">
        <v>1559204</v>
      </c>
      <c r="Z45" s="6">
        <v>1447832</v>
      </c>
      <c r="AA45" s="6">
        <v>111372</v>
      </c>
    </row>
    <row r="46" spans="1:27" x14ac:dyDescent="0.2">
      <c r="A46" s="3">
        <v>45658</v>
      </c>
      <c r="B46" s="2" t="s">
        <v>63</v>
      </c>
      <c r="C46" s="2" t="s">
        <v>373</v>
      </c>
      <c r="D46" s="4">
        <v>45657</v>
      </c>
      <c r="E46" s="4">
        <v>45657</v>
      </c>
      <c r="F46" s="2" t="s">
        <v>28</v>
      </c>
      <c r="G46" s="5" t="s">
        <v>374</v>
      </c>
      <c r="H46" s="5" t="s">
        <v>375</v>
      </c>
      <c r="I46" s="2" t="s">
        <v>376</v>
      </c>
      <c r="J46" s="2" t="s">
        <v>377</v>
      </c>
      <c r="K46" s="2" t="s">
        <v>378</v>
      </c>
      <c r="L46" s="2" t="s">
        <v>34</v>
      </c>
      <c r="M46" s="2" t="s">
        <v>35</v>
      </c>
      <c r="N46" s="2" t="s">
        <v>55</v>
      </c>
      <c r="O46" s="2" t="s">
        <v>56</v>
      </c>
      <c r="P46" s="2" t="s">
        <v>379</v>
      </c>
      <c r="Q46" s="2" t="s">
        <v>39</v>
      </c>
      <c r="R46" s="2" t="s">
        <v>74</v>
      </c>
      <c r="S46" s="2" t="s">
        <v>41</v>
      </c>
      <c r="T46" s="2" t="s">
        <v>380</v>
      </c>
      <c r="U46" s="2" t="s">
        <v>381</v>
      </c>
      <c r="V46" s="2" t="s">
        <v>44</v>
      </c>
      <c r="W46" s="2" t="s">
        <v>45</v>
      </c>
      <c r="X46" s="6">
        <v>369816300</v>
      </c>
      <c r="Y46" s="6">
        <v>369816300</v>
      </c>
      <c r="Z46" s="6">
        <v>332834670</v>
      </c>
      <c r="AA46" s="6">
        <v>36981630</v>
      </c>
    </row>
    <row r="47" spans="1:27" x14ac:dyDescent="0.2">
      <c r="A47" s="3">
        <v>45658</v>
      </c>
      <c r="B47" s="2" t="s">
        <v>46</v>
      </c>
      <c r="C47" s="2" t="s">
        <v>382</v>
      </c>
      <c r="D47" s="4">
        <v>45652</v>
      </c>
      <c r="E47" s="4">
        <v>45657</v>
      </c>
      <c r="F47" s="2" t="s">
        <v>28</v>
      </c>
      <c r="G47" s="5" t="s">
        <v>383</v>
      </c>
      <c r="H47" s="5" t="s">
        <v>384</v>
      </c>
      <c r="I47" s="2" t="s">
        <v>385</v>
      </c>
      <c r="J47" s="2" t="s">
        <v>51</v>
      </c>
      <c r="K47" s="2" t="s">
        <v>52</v>
      </c>
      <c r="L47" s="2" t="s">
        <v>34</v>
      </c>
      <c r="M47" s="2" t="s">
        <v>35</v>
      </c>
      <c r="N47" s="2" t="s">
        <v>214</v>
      </c>
      <c r="O47" s="2" t="s">
        <v>215</v>
      </c>
      <c r="P47" s="2" t="s">
        <v>57</v>
      </c>
      <c r="Q47" s="2" t="s">
        <v>58</v>
      </c>
      <c r="R47" s="2" t="s">
        <v>134</v>
      </c>
      <c r="S47" s="2" t="s">
        <v>41</v>
      </c>
      <c r="T47" s="2" t="s">
        <v>386</v>
      </c>
      <c r="U47" s="2" t="s">
        <v>387</v>
      </c>
      <c r="V47" s="2" t="s">
        <v>44</v>
      </c>
      <c r="W47" s="2" t="s">
        <v>62</v>
      </c>
      <c r="X47" s="6">
        <v>4914900</v>
      </c>
      <c r="Y47" s="6">
        <v>4914900</v>
      </c>
      <c r="Z47" s="6">
        <v>2939300</v>
      </c>
      <c r="AA47" s="6">
        <v>1975600</v>
      </c>
    </row>
    <row r="48" spans="1:27" x14ac:dyDescent="0.2">
      <c r="A48" s="3">
        <v>45658</v>
      </c>
      <c r="B48" s="2" t="s">
        <v>156</v>
      </c>
      <c r="C48" s="2" t="s">
        <v>157</v>
      </c>
      <c r="D48" s="4">
        <v>45653</v>
      </c>
      <c r="E48" s="4">
        <v>45657</v>
      </c>
      <c r="F48" s="2" t="s">
        <v>28</v>
      </c>
      <c r="G48" s="5" t="s">
        <v>388</v>
      </c>
      <c r="H48" s="5" t="s">
        <v>389</v>
      </c>
      <c r="I48" s="2" t="s">
        <v>390</v>
      </c>
      <c r="J48" s="2" t="s">
        <v>32</v>
      </c>
      <c r="K48" s="2" t="s">
        <v>33</v>
      </c>
      <c r="L48" s="2" t="s">
        <v>34</v>
      </c>
      <c r="M48" s="2" t="s">
        <v>35</v>
      </c>
      <c r="N48" s="2" t="s">
        <v>172</v>
      </c>
      <c r="O48" s="2" t="s">
        <v>162</v>
      </c>
      <c r="P48" s="2" t="s">
        <v>38</v>
      </c>
      <c r="Q48" s="2" t="s">
        <v>39</v>
      </c>
      <c r="R48" s="2" t="s">
        <v>163</v>
      </c>
      <c r="S48" s="2" t="s">
        <v>41</v>
      </c>
      <c r="T48" s="2" t="s">
        <v>164</v>
      </c>
      <c r="U48" s="2" t="s">
        <v>165</v>
      </c>
      <c r="V48" s="2" t="s">
        <v>44</v>
      </c>
      <c r="W48" s="2" t="s">
        <v>45</v>
      </c>
      <c r="X48" s="6">
        <v>1909117</v>
      </c>
      <c r="Y48" s="6">
        <v>1909117</v>
      </c>
      <c r="Z48" s="6">
        <v>1677816</v>
      </c>
      <c r="AA48" s="6">
        <v>231301</v>
      </c>
    </row>
    <row r="49" spans="1:27" x14ac:dyDescent="0.2">
      <c r="A49" s="3">
        <v>45658</v>
      </c>
      <c r="B49" s="2" t="s">
        <v>156</v>
      </c>
      <c r="C49" s="2" t="s">
        <v>157</v>
      </c>
      <c r="D49" s="4">
        <v>45653</v>
      </c>
      <c r="E49" s="4">
        <v>45657</v>
      </c>
      <c r="F49" s="2" t="s">
        <v>28</v>
      </c>
      <c r="G49" s="5" t="s">
        <v>111</v>
      </c>
      <c r="H49" s="5" t="s">
        <v>391</v>
      </c>
      <c r="I49" s="2" t="s">
        <v>392</v>
      </c>
      <c r="J49" s="2" t="s">
        <v>51</v>
      </c>
      <c r="K49" s="2" t="s">
        <v>52</v>
      </c>
      <c r="L49" s="2" t="s">
        <v>34</v>
      </c>
      <c r="M49" s="2" t="s">
        <v>35</v>
      </c>
      <c r="N49" s="2" t="s">
        <v>172</v>
      </c>
      <c r="O49" s="2" t="s">
        <v>162</v>
      </c>
      <c r="P49" s="2" t="s">
        <v>57</v>
      </c>
      <c r="Q49" s="2" t="s">
        <v>58</v>
      </c>
      <c r="R49" s="2" t="s">
        <v>163</v>
      </c>
      <c r="S49" s="2" t="s">
        <v>41</v>
      </c>
      <c r="T49" s="2" t="s">
        <v>164</v>
      </c>
      <c r="U49" s="2" t="s">
        <v>165</v>
      </c>
      <c r="V49" s="2" t="s">
        <v>44</v>
      </c>
      <c r="W49" s="2" t="s">
        <v>62</v>
      </c>
      <c r="X49" s="6">
        <v>3231915</v>
      </c>
      <c r="Y49" s="6">
        <v>3231915</v>
      </c>
      <c r="Z49" s="6">
        <v>2841151</v>
      </c>
      <c r="AA49" s="6">
        <v>390764</v>
      </c>
    </row>
    <row r="50" spans="1:27" x14ac:dyDescent="0.2">
      <c r="A50" s="3">
        <v>45658</v>
      </c>
      <c r="B50" s="2" t="s">
        <v>46</v>
      </c>
      <c r="C50" s="2" t="s">
        <v>393</v>
      </c>
      <c r="D50" s="4">
        <v>45537</v>
      </c>
      <c r="E50" s="4">
        <v>45569</v>
      </c>
      <c r="F50" s="2" t="s">
        <v>28</v>
      </c>
      <c r="G50" s="5" t="s">
        <v>394</v>
      </c>
      <c r="H50" s="5" t="s">
        <v>395</v>
      </c>
      <c r="I50" s="2" t="s">
        <v>396</v>
      </c>
      <c r="J50" s="2" t="s">
        <v>397</v>
      </c>
      <c r="K50" s="2" t="s">
        <v>398</v>
      </c>
      <c r="L50" s="2" t="s">
        <v>34</v>
      </c>
      <c r="M50" s="2" t="s">
        <v>35</v>
      </c>
      <c r="N50" s="2" t="s">
        <v>399</v>
      </c>
      <c r="O50" s="2" t="s">
        <v>400</v>
      </c>
      <c r="P50" s="2" t="s">
        <v>401</v>
      </c>
      <c r="Q50" s="2" t="s">
        <v>199</v>
      </c>
      <c r="R50" s="2" t="s">
        <v>134</v>
      </c>
      <c r="S50" s="2" t="s">
        <v>41</v>
      </c>
      <c r="T50" s="2" t="s">
        <v>402</v>
      </c>
      <c r="U50" s="2" t="s">
        <v>403</v>
      </c>
      <c r="V50" s="2" t="s">
        <v>209</v>
      </c>
      <c r="W50" s="2" t="s">
        <v>121</v>
      </c>
      <c r="X50" s="6">
        <v>1898000</v>
      </c>
      <c r="Y50" s="6">
        <v>1898000</v>
      </c>
      <c r="Z50" s="6">
        <v>0</v>
      </c>
      <c r="AA50" s="6">
        <v>1898000</v>
      </c>
    </row>
    <row r="51" spans="1:27" x14ac:dyDescent="0.2">
      <c r="A51" s="3">
        <v>45658</v>
      </c>
      <c r="B51" s="2" t="s">
        <v>156</v>
      </c>
      <c r="C51" s="2" t="s">
        <v>157</v>
      </c>
      <c r="D51" s="4">
        <v>45653</v>
      </c>
      <c r="E51" s="4">
        <v>45657</v>
      </c>
      <c r="F51" s="2" t="s">
        <v>28</v>
      </c>
      <c r="G51" s="5" t="s">
        <v>404</v>
      </c>
      <c r="H51" s="5" t="s">
        <v>405</v>
      </c>
      <c r="I51" s="2" t="s">
        <v>406</v>
      </c>
      <c r="J51" s="2" t="s">
        <v>397</v>
      </c>
      <c r="K51" s="2" t="s">
        <v>398</v>
      </c>
      <c r="L51" s="2" t="s">
        <v>34</v>
      </c>
      <c r="M51" s="2" t="s">
        <v>35</v>
      </c>
      <c r="N51" s="2" t="s">
        <v>172</v>
      </c>
      <c r="O51" s="2" t="s">
        <v>162</v>
      </c>
      <c r="P51" s="2" t="s">
        <v>401</v>
      </c>
      <c r="Q51" s="2" t="s">
        <v>199</v>
      </c>
      <c r="R51" s="2" t="s">
        <v>163</v>
      </c>
      <c r="S51" s="2" t="s">
        <v>41</v>
      </c>
      <c r="T51" s="2" t="s">
        <v>164</v>
      </c>
      <c r="U51" s="2" t="s">
        <v>165</v>
      </c>
      <c r="V51" s="2" t="s">
        <v>44</v>
      </c>
      <c r="W51" s="2" t="s">
        <v>137</v>
      </c>
      <c r="X51" s="6">
        <v>2399066</v>
      </c>
      <c r="Y51" s="6">
        <v>2399066</v>
      </c>
      <c r="Z51" s="6">
        <v>2082314</v>
      </c>
      <c r="AA51" s="6">
        <v>316752</v>
      </c>
    </row>
    <row r="52" spans="1:27" x14ac:dyDescent="0.2">
      <c r="A52" s="3">
        <v>45658</v>
      </c>
      <c r="B52" s="2" t="s">
        <v>26</v>
      </c>
      <c r="C52" s="2" t="s">
        <v>27</v>
      </c>
      <c r="D52" s="4">
        <v>45653</v>
      </c>
      <c r="E52" s="4">
        <v>45657</v>
      </c>
      <c r="F52" s="2" t="s">
        <v>28</v>
      </c>
      <c r="G52" s="5" t="s">
        <v>407</v>
      </c>
      <c r="H52" s="5" t="s">
        <v>408</v>
      </c>
      <c r="I52" s="2" t="s">
        <v>409</v>
      </c>
      <c r="J52" s="2" t="s">
        <v>397</v>
      </c>
      <c r="K52" s="2" t="s">
        <v>398</v>
      </c>
      <c r="L52" s="2" t="s">
        <v>34</v>
      </c>
      <c r="M52" s="2" t="s">
        <v>35</v>
      </c>
      <c r="N52" s="2" t="s">
        <v>410</v>
      </c>
      <c r="O52" s="2" t="s">
        <v>411</v>
      </c>
      <c r="P52" s="2" t="s">
        <v>401</v>
      </c>
      <c r="Q52" s="2" t="s">
        <v>199</v>
      </c>
      <c r="R52" s="2" t="s">
        <v>40</v>
      </c>
      <c r="S52" s="2" t="s">
        <v>41</v>
      </c>
      <c r="T52" s="2" t="s">
        <v>42</v>
      </c>
      <c r="U52" s="2" t="s">
        <v>43</v>
      </c>
      <c r="V52" s="2" t="s">
        <v>44</v>
      </c>
      <c r="W52" s="2" t="s">
        <v>137</v>
      </c>
      <c r="X52" s="6">
        <v>969541956</v>
      </c>
      <c r="Y52" s="6">
        <v>969541956</v>
      </c>
      <c r="Z52" s="6">
        <v>961303368</v>
      </c>
      <c r="AA52" s="6">
        <v>8238588</v>
      </c>
    </row>
    <row r="53" spans="1:27" x14ac:dyDescent="0.2">
      <c r="A53" s="3">
        <v>45658</v>
      </c>
      <c r="B53" s="2" t="s">
        <v>146</v>
      </c>
      <c r="C53" s="2" t="s">
        <v>412</v>
      </c>
      <c r="D53" s="4">
        <v>45653</v>
      </c>
      <c r="E53" s="4">
        <v>45657</v>
      </c>
      <c r="F53" s="2" t="s">
        <v>28</v>
      </c>
      <c r="G53" s="5" t="s">
        <v>413</v>
      </c>
      <c r="H53" s="5" t="s">
        <v>414</v>
      </c>
      <c r="I53" s="2" t="s">
        <v>415</v>
      </c>
      <c r="J53" s="2" t="s">
        <v>397</v>
      </c>
      <c r="K53" s="2" t="s">
        <v>398</v>
      </c>
      <c r="L53" s="2" t="s">
        <v>34</v>
      </c>
      <c r="M53" s="2" t="s">
        <v>35</v>
      </c>
      <c r="N53" s="2" t="s">
        <v>416</v>
      </c>
      <c r="O53" s="2" t="s">
        <v>417</v>
      </c>
      <c r="P53" s="2" t="s">
        <v>401</v>
      </c>
      <c r="Q53" s="2" t="s">
        <v>199</v>
      </c>
      <c r="R53" s="2" t="s">
        <v>153</v>
      </c>
      <c r="S53" s="2" t="s">
        <v>41</v>
      </c>
      <c r="T53" s="2" t="s">
        <v>418</v>
      </c>
      <c r="U53" s="2" t="s">
        <v>419</v>
      </c>
      <c r="V53" s="2" t="s">
        <v>44</v>
      </c>
      <c r="W53" s="2" t="s">
        <v>137</v>
      </c>
      <c r="X53" s="6">
        <v>210218855</v>
      </c>
      <c r="Y53" s="6">
        <v>210218855</v>
      </c>
      <c r="Z53" s="6">
        <v>209682403</v>
      </c>
      <c r="AA53" s="6">
        <v>536452</v>
      </c>
    </row>
    <row r="54" spans="1:27" x14ac:dyDescent="0.2">
      <c r="A54" s="3">
        <v>45658</v>
      </c>
      <c r="B54" s="2" t="s">
        <v>78</v>
      </c>
      <c r="C54" s="2" t="s">
        <v>420</v>
      </c>
      <c r="D54" s="4">
        <v>45653</v>
      </c>
      <c r="E54" s="4">
        <v>45657</v>
      </c>
      <c r="F54" s="2" t="s">
        <v>28</v>
      </c>
      <c r="G54" s="5" t="s">
        <v>421</v>
      </c>
      <c r="H54" s="5" t="s">
        <v>422</v>
      </c>
      <c r="I54" s="2" t="s">
        <v>423</v>
      </c>
      <c r="J54" s="2" t="s">
        <v>397</v>
      </c>
      <c r="K54" s="2" t="s">
        <v>398</v>
      </c>
      <c r="L54" s="2" t="s">
        <v>34</v>
      </c>
      <c r="M54" s="2" t="s">
        <v>35</v>
      </c>
      <c r="N54" s="2" t="s">
        <v>410</v>
      </c>
      <c r="O54" s="2" t="s">
        <v>411</v>
      </c>
      <c r="P54" s="2" t="s">
        <v>401</v>
      </c>
      <c r="Q54" s="2" t="s">
        <v>199</v>
      </c>
      <c r="R54" s="2" t="s">
        <v>74</v>
      </c>
      <c r="S54" s="2" t="s">
        <v>41</v>
      </c>
      <c r="T54" s="2" t="s">
        <v>424</v>
      </c>
      <c r="U54" s="2" t="s">
        <v>425</v>
      </c>
      <c r="V54" s="2" t="s">
        <v>44</v>
      </c>
      <c r="W54" s="2" t="s">
        <v>137</v>
      </c>
      <c r="X54" s="6">
        <v>192549140</v>
      </c>
      <c r="Y54" s="6">
        <v>192549140</v>
      </c>
      <c r="Z54" s="6">
        <v>185967833</v>
      </c>
      <c r="AA54" s="6">
        <v>6581307</v>
      </c>
    </row>
    <row r="55" spans="1:27" x14ac:dyDescent="0.2">
      <c r="A55" s="3">
        <v>45658</v>
      </c>
      <c r="B55" s="2" t="s">
        <v>98</v>
      </c>
      <c r="C55" s="2" t="s">
        <v>426</v>
      </c>
      <c r="D55" s="4">
        <v>45341</v>
      </c>
      <c r="E55" s="4">
        <v>45443</v>
      </c>
      <c r="F55" s="2" t="s">
        <v>28</v>
      </c>
      <c r="G55" s="5" t="s">
        <v>427</v>
      </c>
      <c r="H55" s="5" t="s">
        <v>428</v>
      </c>
      <c r="I55" s="2" t="s">
        <v>429</v>
      </c>
      <c r="J55" s="2" t="s">
        <v>196</v>
      </c>
      <c r="K55" s="2" t="s">
        <v>197</v>
      </c>
      <c r="L55" s="2" t="s">
        <v>34</v>
      </c>
      <c r="M55" s="2" t="s">
        <v>35</v>
      </c>
      <c r="N55" s="2" t="s">
        <v>430</v>
      </c>
      <c r="O55" s="2" t="s">
        <v>431</v>
      </c>
      <c r="P55" s="2" t="s">
        <v>432</v>
      </c>
      <c r="Q55" s="2" t="s">
        <v>433</v>
      </c>
      <c r="R55" s="2" t="s">
        <v>103</v>
      </c>
      <c r="S55" s="2" t="s">
        <v>104</v>
      </c>
      <c r="T55" s="2" t="s">
        <v>434</v>
      </c>
      <c r="U55" s="2" t="s">
        <v>435</v>
      </c>
      <c r="V55" s="2" t="s">
        <v>44</v>
      </c>
      <c r="W55" s="2" t="s">
        <v>121</v>
      </c>
      <c r="X55" s="6">
        <v>2</v>
      </c>
      <c r="Y55" s="6">
        <v>2</v>
      </c>
      <c r="Z55" s="6">
        <v>0</v>
      </c>
      <c r="AA55" s="6">
        <v>2</v>
      </c>
    </row>
    <row r="56" spans="1:27" x14ac:dyDescent="0.2">
      <c r="A56" s="3">
        <v>45658</v>
      </c>
      <c r="B56" s="2" t="s">
        <v>98</v>
      </c>
      <c r="C56" s="2" t="s">
        <v>436</v>
      </c>
      <c r="D56" s="4">
        <v>45560</v>
      </c>
      <c r="E56" s="4">
        <v>45657</v>
      </c>
      <c r="F56" s="2" t="s">
        <v>28</v>
      </c>
      <c r="G56" s="5" t="s">
        <v>437</v>
      </c>
      <c r="H56" s="5" t="s">
        <v>438</v>
      </c>
      <c r="I56" s="2" t="s">
        <v>439</v>
      </c>
      <c r="J56" s="2" t="s">
        <v>274</v>
      </c>
      <c r="K56" s="2" t="s">
        <v>52</v>
      </c>
      <c r="L56" s="2" t="s">
        <v>34</v>
      </c>
      <c r="M56" s="2" t="s">
        <v>35</v>
      </c>
      <c r="N56" s="2" t="s">
        <v>55</v>
      </c>
      <c r="O56" s="2" t="s">
        <v>56</v>
      </c>
      <c r="P56" s="2" t="s">
        <v>275</v>
      </c>
      <c r="Q56" s="2" t="s">
        <v>187</v>
      </c>
      <c r="R56" s="2" t="s">
        <v>103</v>
      </c>
      <c r="S56" s="2" t="s">
        <v>104</v>
      </c>
      <c r="T56" s="2" t="s">
        <v>440</v>
      </c>
      <c r="U56" s="2" t="s">
        <v>441</v>
      </c>
      <c r="V56" s="2" t="s">
        <v>44</v>
      </c>
      <c r="W56" s="2" t="s">
        <v>188</v>
      </c>
      <c r="X56" s="6">
        <v>333333</v>
      </c>
      <c r="Y56" s="6">
        <v>333333</v>
      </c>
      <c r="Z56" s="6">
        <v>0</v>
      </c>
      <c r="AA56" s="6">
        <v>333333</v>
      </c>
    </row>
    <row r="57" spans="1:27" x14ac:dyDescent="0.2">
      <c r="A57" s="3">
        <v>45658</v>
      </c>
      <c r="B57" s="2" t="s">
        <v>146</v>
      </c>
      <c r="C57" s="2" t="s">
        <v>442</v>
      </c>
      <c r="D57" s="4">
        <v>45475</v>
      </c>
      <c r="E57" s="4">
        <v>45657</v>
      </c>
      <c r="F57" s="2" t="s">
        <v>28</v>
      </c>
      <c r="G57" s="5" t="s">
        <v>443</v>
      </c>
      <c r="H57" s="5" t="s">
        <v>327</v>
      </c>
      <c r="I57" s="2" t="s">
        <v>444</v>
      </c>
      <c r="J57" s="2" t="s">
        <v>445</v>
      </c>
      <c r="K57" s="2" t="s">
        <v>446</v>
      </c>
      <c r="L57" s="2" t="s">
        <v>34</v>
      </c>
      <c r="M57" s="2" t="s">
        <v>35</v>
      </c>
      <c r="N57" s="2" t="s">
        <v>115</v>
      </c>
      <c r="O57" s="2" t="s">
        <v>116</v>
      </c>
      <c r="P57" s="2" t="s">
        <v>117</v>
      </c>
      <c r="Q57" s="2" t="s">
        <v>118</v>
      </c>
      <c r="R57" s="2" t="s">
        <v>153</v>
      </c>
      <c r="S57" s="2" t="s">
        <v>41</v>
      </c>
      <c r="T57" s="2" t="s">
        <v>447</v>
      </c>
      <c r="U57" s="2" t="s">
        <v>448</v>
      </c>
      <c r="V57" s="2" t="s">
        <v>44</v>
      </c>
      <c r="W57" s="2" t="s">
        <v>121</v>
      </c>
      <c r="X57" s="6">
        <v>1397700</v>
      </c>
      <c r="Y57" s="6">
        <v>1397700</v>
      </c>
      <c r="Z57" s="6">
        <v>913692</v>
      </c>
      <c r="AA57" s="6">
        <v>484008</v>
      </c>
    </row>
    <row r="58" spans="1:27" x14ac:dyDescent="0.2">
      <c r="A58" s="3">
        <v>45658</v>
      </c>
      <c r="B58" s="2" t="s">
        <v>449</v>
      </c>
      <c r="C58" s="2" t="s">
        <v>450</v>
      </c>
      <c r="D58" s="4">
        <v>45653</v>
      </c>
      <c r="E58" s="4">
        <v>45657</v>
      </c>
      <c r="F58" s="2" t="s">
        <v>28</v>
      </c>
      <c r="G58" s="5" t="s">
        <v>451</v>
      </c>
      <c r="H58" s="5" t="s">
        <v>452</v>
      </c>
      <c r="I58" s="2" t="s">
        <v>453</v>
      </c>
      <c r="J58" s="2" t="s">
        <v>397</v>
      </c>
      <c r="K58" s="2" t="s">
        <v>398</v>
      </c>
      <c r="L58" s="2" t="s">
        <v>34</v>
      </c>
      <c r="M58" s="2" t="s">
        <v>35</v>
      </c>
      <c r="N58" s="2" t="s">
        <v>454</v>
      </c>
      <c r="O58" s="2" t="s">
        <v>455</v>
      </c>
      <c r="P58" s="2" t="s">
        <v>401</v>
      </c>
      <c r="Q58" s="2" t="s">
        <v>199</v>
      </c>
      <c r="R58" s="2" t="s">
        <v>40</v>
      </c>
      <c r="S58" s="2" t="s">
        <v>41</v>
      </c>
      <c r="T58" s="2" t="s">
        <v>456</v>
      </c>
      <c r="U58" s="2" t="s">
        <v>457</v>
      </c>
      <c r="V58" s="2" t="s">
        <v>44</v>
      </c>
      <c r="W58" s="2" t="s">
        <v>137</v>
      </c>
      <c r="X58" s="6">
        <v>12295208</v>
      </c>
      <c r="Y58" s="6">
        <v>12295208</v>
      </c>
      <c r="Z58" s="6">
        <v>5251475</v>
      </c>
      <c r="AA58" s="6">
        <v>7043733</v>
      </c>
    </row>
    <row r="60" spans="1:27" x14ac:dyDescent="0.2">
      <c r="X60" s="7">
        <f>SUBTOTAL(9,X2:X59)</f>
        <v>2702326407</v>
      </c>
      <c r="Y60" s="7">
        <f>SUBTOTAL(9,Y2:Y59)</f>
        <v>2702326407</v>
      </c>
      <c r="Z60" s="7">
        <f>SUBTOTAL(9,Z2:Z59)</f>
        <v>2352721016</v>
      </c>
      <c r="AA60" s="7">
        <f>SUBTOTAL(9,AA2:AA59)</f>
        <v>349605391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Saldo Reservas IDPC 20 OCT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2025-10-21T22:27:53Z</dcterms:created>
  <dcterms:modified xsi:type="dcterms:W3CDTF">2025-10-21T22:29:18Z</dcterms:modified>
</cp:coreProperties>
</file>